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G1" i="7" l="1"/>
  <c r="A24" i="10"/>
  <c r="A25" i="10"/>
  <c r="A26" i="10" s="1"/>
  <c r="A27" i="10" s="1"/>
  <c r="A28" i="10" s="1"/>
  <c r="A29" i="10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/>
  <c r="A28" i="9" s="1"/>
  <c r="A29" i="9" s="1"/>
  <c r="A33" i="9" s="1"/>
  <c r="A34" i="9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/>
  <c r="A10" i="9"/>
  <c r="A11" i="9" s="1"/>
  <c r="A12" i="9" s="1"/>
  <c r="A13" i="9" s="1"/>
  <c r="A14" i="9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/>
  <c r="B23" i="7"/>
  <c r="B17" i="10"/>
  <c r="B22" i="7"/>
  <c r="B16" i="10" s="1"/>
  <c r="B18" i="7"/>
  <c r="B12" i="10"/>
  <c r="B19" i="7"/>
  <c r="B13" i="10" s="1"/>
  <c r="B20" i="7"/>
  <c r="B14" i="10"/>
  <c r="B17" i="7"/>
  <c r="B11" i="10" s="1"/>
  <c r="B16" i="7"/>
  <c r="B10" i="10" s="1"/>
  <c r="B15" i="7"/>
  <c r="B9" i="10" s="1"/>
  <c r="B14" i="7"/>
  <c r="B8" i="10"/>
  <c r="B40" i="7"/>
  <c r="B34" i="10" s="1"/>
  <c r="B41" i="7"/>
  <c r="B35" i="10"/>
  <c r="B42" i="7"/>
  <c r="B36" i="10" s="1"/>
  <c r="B43" i="7"/>
  <c r="B37" i="10" s="1"/>
  <c r="B44" i="7"/>
  <c r="B38" i="10" s="1"/>
  <c r="B45" i="7"/>
  <c r="B39" i="10"/>
  <c r="B46" i="7"/>
  <c r="B40" i="10" s="1"/>
  <c r="B47" i="7"/>
  <c r="B41" i="10"/>
  <c r="B48" i="7"/>
  <c r="B42" i="10" s="1"/>
  <c r="B49" i="7"/>
  <c r="B43" i="10" s="1"/>
  <c r="B50" i="7"/>
  <c r="B44" i="10" s="1"/>
  <c r="B51" i="7"/>
  <c r="B45" i="10"/>
  <c r="B52" i="7"/>
  <c r="B46" i="10" s="1"/>
  <c r="B53" i="7"/>
  <c r="B47" i="10"/>
  <c r="B54" i="7"/>
  <c r="B48" i="10" s="1"/>
  <c r="B55" i="7"/>
  <c r="B49" i="10"/>
  <c r="B56" i="7"/>
  <c r="B50" i="10" s="1"/>
  <c r="B57" i="7"/>
  <c r="B51" i="10"/>
  <c r="B58" i="7"/>
  <c r="B52" i="10" s="1"/>
  <c r="B59" i="7"/>
  <c r="B53" i="10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/>
  <c r="B31" i="7"/>
  <c r="B25" i="10" s="1"/>
  <c r="B32" i="7"/>
  <c r="B26" i="10"/>
  <c r="B33" i="7"/>
  <c r="B27" i="10" s="1"/>
  <c r="B34" i="7"/>
  <c r="B28" i="10"/>
  <c r="B35" i="7"/>
  <c r="B29" i="10" s="1"/>
  <c r="B30" i="7"/>
  <c r="B24" i="10"/>
  <c r="B29" i="7"/>
  <c r="B28" i="7"/>
  <c r="B22" i="10" s="1"/>
  <c r="B27" i="7"/>
  <c r="B21" i="10" s="1"/>
  <c r="A30" i="7"/>
  <c r="A31" i="7"/>
  <c r="A32" i="7"/>
  <c r="A33" i="7" s="1"/>
  <c r="A34" i="7" s="1"/>
  <c r="A39" i="7"/>
  <c r="A40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30" i="19"/>
  <c r="A31" i="19"/>
  <c r="A32" i="19" s="1"/>
  <c r="A33" i="19" s="1"/>
  <c r="A34" i="19" s="1"/>
  <c r="A39" i="19"/>
  <c r="A40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8" i="19" s="1"/>
  <c r="A59" i="19" s="1"/>
  <c r="A60" i="19" s="1"/>
  <c r="A61" i="19" s="1"/>
  <c r="A64" i="19" s="1"/>
  <c r="A65" i="19" s="1"/>
  <c r="A12" i="19"/>
  <c r="A13" i="19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D8" i="9"/>
  <c r="F15" i="7"/>
  <c r="D9" i="10"/>
  <c r="E9" i="10" s="1"/>
  <c r="B23" i="9"/>
  <c r="B23" i="10"/>
  <c r="C13" i="7"/>
  <c r="G55" i="9"/>
  <c r="G19" i="9"/>
  <c r="E62" i="7"/>
  <c r="E35" i="7"/>
  <c r="J35" i="7" s="1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/>
  <c r="A2" i="23"/>
  <c r="N26" i="23"/>
  <c r="J26" i="23"/>
  <c r="F26" i="23"/>
  <c r="N29" i="23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N19" i="23" s="1"/>
  <c r="N27" i="23" s="1"/>
  <c r="N28" i="23" s="1"/>
  <c r="D32" i="19" s="1"/>
  <c r="I9" i="23"/>
  <c r="J9" i="23" s="1"/>
  <c r="E9" i="23"/>
  <c r="F9" i="23" s="1"/>
  <c r="M8" i="23"/>
  <c r="N8" i="23" s="1"/>
  <c r="I8" i="23"/>
  <c r="J8" i="23" s="1"/>
  <c r="E8" i="23"/>
  <c r="F8" i="23" s="1"/>
  <c r="M7" i="23"/>
  <c r="N7" i="23" s="1"/>
  <c r="I7" i="23"/>
  <c r="J7" i="23" s="1"/>
  <c r="J19" i="23" s="1"/>
  <c r="J27" i="23" s="1"/>
  <c r="J28" i="23" s="1"/>
  <c r="D31" i="19" s="1"/>
  <c r="E7" i="23"/>
  <c r="F7" i="23" s="1"/>
  <c r="M19" i="23"/>
  <c r="B19" i="9"/>
  <c r="B18" i="9"/>
  <c r="F16" i="7"/>
  <c r="F14" i="7"/>
  <c r="C62" i="7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J14" i="7"/>
  <c r="I14" i="7"/>
  <c r="D81" i="7"/>
  <c r="I81" i="7" s="1"/>
  <c r="E81" i="7"/>
  <c r="C77" i="7"/>
  <c r="D77" i="7"/>
  <c r="I77" i="7" s="1"/>
  <c r="E77" i="7"/>
  <c r="C69" i="7"/>
  <c r="D69" i="7"/>
  <c r="E69" i="7"/>
  <c r="J69" i="7" s="1"/>
  <c r="D13" i="7"/>
  <c r="I13" i="7" s="1"/>
  <c r="E13" i="7"/>
  <c r="I69" i="7"/>
  <c r="I35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D23" i="22" s="1"/>
  <c r="C11" i="22"/>
  <c r="F7" i="22"/>
  <c r="F23" i="22"/>
  <c r="E7" i="22"/>
  <c r="E23" i="22" s="1"/>
  <c r="D7" i="22"/>
  <c r="C7" i="22"/>
  <c r="C23" i="22" s="1"/>
  <c r="A2" i="22"/>
  <c r="O8" i="11"/>
  <c r="A2" i="11"/>
  <c r="D54" i="18"/>
  <c r="D59" i="18" s="1"/>
  <c r="F59" i="18" s="1"/>
  <c r="D30" i="18"/>
  <c r="D8" i="18"/>
  <c r="D34" i="18"/>
  <c r="A2" i="18"/>
  <c r="D77" i="10"/>
  <c r="E77" i="10"/>
  <c r="B77" i="10"/>
  <c r="D76" i="10"/>
  <c r="E76" i="10"/>
  <c r="C75" i="10"/>
  <c r="D74" i="10"/>
  <c r="E74" i="10" s="1"/>
  <c r="D73" i="10"/>
  <c r="E73" i="10"/>
  <c r="D72" i="10"/>
  <c r="E72" i="10" s="1"/>
  <c r="C71" i="10"/>
  <c r="D70" i="10"/>
  <c r="E70" i="10"/>
  <c r="D69" i="10"/>
  <c r="E69" i="10"/>
  <c r="D68" i="10"/>
  <c r="E68" i="10"/>
  <c r="D67" i="10"/>
  <c r="E67" i="10"/>
  <c r="D66" i="10"/>
  <c r="E66" i="10"/>
  <c r="D65" i="10"/>
  <c r="D63" i="10" s="1"/>
  <c r="E65" i="10"/>
  <c r="D64" i="10"/>
  <c r="E64" i="10"/>
  <c r="C63" i="10"/>
  <c r="C62" i="10"/>
  <c r="D61" i="10"/>
  <c r="E61" i="10"/>
  <c r="D58" i="10"/>
  <c r="E58" i="10"/>
  <c r="D57" i="10"/>
  <c r="E57" i="10"/>
  <c r="C56" i="10"/>
  <c r="C29" i="10"/>
  <c r="C20" i="10" s="1"/>
  <c r="D15" i="10"/>
  <c r="E15" i="10"/>
  <c r="C7" i="10"/>
  <c r="F5" i="10"/>
  <c r="A2" i="10"/>
  <c r="D59" i="9"/>
  <c r="E59" i="9"/>
  <c r="D58" i="9"/>
  <c r="E58" i="9" s="1"/>
  <c r="D57" i="9"/>
  <c r="E57" i="9"/>
  <c r="D56" i="9"/>
  <c r="E56" i="9" s="1"/>
  <c r="D55" i="9"/>
  <c r="E55" i="9"/>
  <c r="D54" i="9"/>
  <c r="E54" i="9" s="1"/>
  <c r="D53" i="9"/>
  <c r="E53" i="9"/>
  <c r="D52" i="9"/>
  <c r="E52" i="9" s="1"/>
  <c r="D51" i="9"/>
  <c r="E51" i="9"/>
  <c r="D50" i="9"/>
  <c r="E50" i="9" s="1"/>
  <c r="D49" i="9"/>
  <c r="E49" i="9"/>
  <c r="D48" i="9"/>
  <c r="E48" i="9" s="1"/>
  <c r="D47" i="9"/>
  <c r="E47" i="9"/>
  <c r="D46" i="9"/>
  <c r="E46" i="9" s="1"/>
  <c r="D45" i="9"/>
  <c r="E45" i="9"/>
  <c r="D44" i="9"/>
  <c r="E44" i="9" s="1"/>
  <c r="D42" i="9"/>
  <c r="E42" i="9"/>
  <c r="D41" i="9"/>
  <c r="E41" i="9" s="1"/>
  <c r="D40" i="9"/>
  <c r="E40" i="9"/>
  <c r="D39" i="9"/>
  <c r="E39" i="9" s="1"/>
  <c r="D38" i="9"/>
  <c r="E38" i="9" s="1"/>
  <c r="D37" i="9"/>
  <c r="E37" i="9" s="1"/>
  <c r="D36" i="9"/>
  <c r="E36" i="9"/>
  <c r="D35" i="9"/>
  <c r="E35" i="9" s="1"/>
  <c r="D34" i="9"/>
  <c r="E34" i="9"/>
  <c r="D33" i="9"/>
  <c r="E33" i="9" s="1"/>
  <c r="D32" i="9"/>
  <c r="E32" i="9"/>
  <c r="D31" i="9"/>
  <c r="E31" i="9" s="1"/>
  <c r="D30" i="9"/>
  <c r="E30" i="9"/>
  <c r="C29" i="9"/>
  <c r="C20" i="9" s="1"/>
  <c r="C60" i="9" s="1"/>
  <c r="D28" i="9"/>
  <c r="E28" i="9" s="1"/>
  <c r="D27" i="9"/>
  <c r="E27" i="9"/>
  <c r="D19" i="9"/>
  <c r="E19" i="9" s="1"/>
  <c r="D18" i="9"/>
  <c r="E18" i="9"/>
  <c r="D17" i="9"/>
  <c r="E17" i="9"/>
  <c r="D16" i="9"/>
  <c r="E16" i="9"/>
  <c r="C6" i="9"/>
  <c r="D13" i="9"/>
  <c r="E13" i="9"/>
  <c r="D12" i="9"/>
  <c r="E12" i="9" s="1"/>
  <c r="D11" i="9"/>
  <c r="E11" i="9"/>
  <c r="E8" i="9"/>
  <c r="F81" i="7"/>
  <c r="K81" i="7"/>
  <c r="F77" i="7"/>
  <c r="K77" i="7"/>
  <c r="F69" i="7"/>
  <c r="K69" i="7"/>
  <c r="F65" i="7"/>
  <c r="F62" i="7" s="1"/>
  <c r="F61" i="7"/>
  <c r="K61" i="7" s="1"/>
  <c r="F60" i="7"/>
  <c r="K60" i="7"/>
  <c r="F59" i="7"/>
  <c r="K59" i="7" s="1"/>
  <c r="F58" i="7"/>
  <c r="K58" i="7" s="1"/>
  <c r="F57" i="7"/>
  <c r="K57" i="7" s="1"/>
  <c r="F56" i="7"/>
  <c r="K56" i="7"/>
  <c r="F55" i="7"/>
  <c r="K55" i="7" s="1"/>
  <c r="F54" i="7"/>
  <c r="K54" i="7" s="1"/>
  <c r="F53" i="7"/>
  <c r="K53" i="7" s="1"/>
  <c r="F52" i="7"/>
  <c r="K52" i="7"/>
  <c r="F51" i="7"/>
  <c r="K51" i="7" s="1"/>
  <c r="F50" i="7"/>
  <c r="K50" i="7"/>
  <c r="F48" i="7"/>
  <c r="K48" i="7" s="1"/>
  <c r="F47" i="7"/>
  <c r="K47" i="7"/>
  <c r="F46" i="7"/>
  <c r="K46" i="7" s="1"/>
  <c r="F45" i="7"/>
  <c r="K45" i="7"/>
  <c r="F44" i="7"/>
  <c r="K44" i="7" s="1"/>
  <c r="F43" i="7"/>
  <c r="K43" i="7" s="1"/>
  <c r="F42" i="7"/>
  <c r="K42" i="7" s="1"/>
  <c r="F41" i="7"/>
  <c r="K41" i="7"/>
  <c r="F40" i="7"/>
  <c r="K40" i="7" s="1"/>
  <c r="F39" i="7"/>
  <c r="K39" i="7"/>
  <c r="F38" i="7"/>
  <c r="K38" i="7" s="1"/>
  <c r="F37" i="7"/>
  <c r="K37" i="7" s="1"/>
  <c r="F36" i="7"/>
  <c r="K36" i="7" s="1"/>
  <c r="F34" i="7"/>
  <c r="K34" i="7"/>
  <c r="F33" i="7"/>
  <c r="D27" i="10" s="1"/>
  <c r="E27" i="10" s="1"/>
  <c r="K33" i="7"/>
  <c r="F24" i="7"/>
  <c r="K24" i="7" s="1"/>
  <c r="F23" i="7"/>
  <c r="D17" i="10" s="1"/>
  <c r="E17" i="10" s="1"/>
  <c r="K23" i="7"/>
  <c r="F22" i="7"/>
  <c r="K22" i="7" s="1"/>
  <c r="F20" i="7"/>
  <c r="D14" i="10" s="1"/>
  <c r="E14" i="10" s="1"/>
  <c r="K20" i="7"/>
  <c r="F19" i="7"/>
  <c r="K19" i="7" s="1"/>
  <c r="F18" i="7"/>
  <c r="D12" i="10" s="1"/>
  <c r="E12" i="10" s="1"/>
  <c r="K18" i="7"/>
  <c r="K16" i="7"/>
  <c r="A7" i="7"/>
  <c r="D35" i="19"/>
  <c r="F29" i="7"/>
  <c r="K29" i="7" s="1"/>
  <c r="D22" i="9"/>
  <c r="E22" i="9" s="1"/>
  <c r="D19" i="19"/>
  <c r="D15" i="9" s="1"/>
  <c r="D9" i="9"/>
  <c r="E9" i="9" s="1"/>
  <c r="D7" i="9"/>
  <c r="D21" i="9"/>
  <c r="E21" i="9"/>
  <c r="K15" i="7"/>
  <c r="K65" i="7"/>
  <c r="F17" i="7"/>
  <c r="D11" i="10" s="1"/>
  <c r="E11" i="10" s="1"/>
  <c r="D49" i="19"/>
  <c r="D43" i="9"/>
  <c r="E43" i="9" s="1"/>
  <c r="F28" i="7"/>
  <c r="K28" i="7"/>
  <c r="D23" i="9"/>
  <c r="E23" i="9" s="1"/>
  <c r="D75" i="10"/>
  <c r="E75" i="10" s="1"/>
  <c r="D28" i="10"/>
  <c r="E28" i="10" s="1"/>
  <c r="D32" i="10"/>
  <c r="E32" i="10" s="1"/>
  <c r="D36" i="10"/>
  <c r="E36" i="10" s="1"/>
  <c r="D44" i="10"/>
  <c r="E44" i="10" s="1"/>
  <c r="D46" i="10"/>
  <c r="E46" i="10"/>
  <c r="D48" i="10"/>
  <c r="E48" i="10" s="1"/>
  <c r="D50" i="10"/>
  <c r="E50" i="10"/>
  <c r="D54" i="10"/>
  <c r="E54" i="10" s="1"/>
  <c r="D59" i="10"/>
  <c r="D10" i="10"/>
  <c r="E10" i="10" s="1"/>
  <c r="D13" i="10"/>
  <c r="E13" i="10" s="1"/>
  <c r="D31" i="10"/>
  <c r="E31" i="10" s="1"/>
  <c r="D37" i="10"/>
  <c r="E37" i="10" s="1"/>
  <c r="D39" i="10"/>
  <c r="E39" i="10"/>
  <c r="D41" i="10"/>
  <c r="E41" i="10"/>
  <c r="E7" i="9"/>
  <c r="F27" i="7"/>
  <c r="D21" i="10"/>
  <c r="E21" i="10"/>
  <c r="D22" i="10"/>
  <c r="E22" i="10" s="1"/>
  <c r="F49" i="7"/>
  <c r="K49" i="7"/>
  <c r="E59" i="10"/>
  <c r="K27" i="7"/>
  <c r="D43" i="10"/>
  <c r="E43" i="10" s="1"/>
  <c r="E19" i="23"/>
  <c r="F19" i="23"/>
  <c r="F27" i="23" s="1"/>
  <c r="F28" i="23" s="1"/>
  <c r="D30" i="19" s="1"/>
  <c r="D33" i="10"/>
  <c r="E33" i="10" s="1"/>
  <c r="D35" i="10"/>
  <c r="E35" i="10"/>
  <c r="D10" i="9"/>
  <c r="E10" i="9" s="1"/>
  <c r="O9" i="11"/>
  <c r="F66" i="7"/>
  <c r="C66" i="7" s="1"/>
  <c r="C26" i="7" s="1"/>
  <c r="C19" i="10" l="1"/>
  <c r="C78" i="10" s="1"/>
  <c r="D6" i="10" s="1"/>
  <c r="G60" i="10" s="1"/>
  <c r="E63" i="10"/>
  <c r="E68" i="7"/>
  <c r="J68" i="7" s="1"/>
  <c r="D71" i="10"/>
  <c r="E71" i="10" s="1"/>
  <c r="J77" i="7"/>
  <c r="F68" i="7"/>
  <c r="J81" i="7"/>
  <c r="D56" i="10"/>
  <c r="E56" i="10" s="1"/>
  <c r="K62" i="7"/>
  <c r="D52" i="10"/>
  <c r="E52" i="10" s="1"/>
  <c r="D40" i="10"/>
  <c r="E40" i="10" s="1"/>
  <c r="D29" i="9"/>
  <c r="E29" i="9" s="1"/>
  <c r="D18" i="10"/>
  <c r="E18" i="10" s="1"/>
  <c r="D16" i="10"/>
  <c r="E16" i="10" s="1"/>
  <c r="F13" i="7"/>
  <c r="K13" i="7" s="1"/>
  <c r="K17" i="7"/>
  <c r="J13" i="7"/>
  <c r="E15" i="9"/>
  <c r="D14" i="9"/>
  <c r="D26" i="9"/>
  <c r="E26" i="9" s="1"/>
  <c r="F32" i="7"/>
  <c r="F30" i="7"/>
  <c r="D66" i="19"/>
  <c r="D24" i="9"/>
  <c r="E6" i="10"/>
  <c r="D25" i="9"/>
  <c r="E25" i="9" s="1"/>
  <c r="F31" i="7"/>
  <c r="D60" i="10"/>
  <c r="E60" i="10" s="1"/>
  <c r="I19" i="23"/>
  <c r="D49" i="10"/>
  <c r="E49" i="10" s="1"/>
  <c r="D45" i="10"/>
  <c r="E45" i="10" s="1"/>
  <c r="D23" i="10"/>
  <c r="E23" i="10" s="1"/>
  <c r="J62" i="7"/>
  <c r="I62" i="7"/>
  <c r="D8" i="10"/>
  <c r="K14" i="7"/>
  <c r="E66" i="7"/>
  <c r="D66" i="7"/>
  <c r="F35" i="7"/>
  <c r="K35" i="7" s="1"/>
  <c r="D55" i="10"/>
  <c r="E55" i="10" s="1"/>
  <c r="D53" i="10"/>
  <c r="E53" i="10" s="1"/>
  <c r="D42" i="10"/>
  <c r="E42" i="10" s="1"/>
  <c r="D38" i="10"/>
  <c r="E38" i="10" s="1"/>
  <c r="D34" i="10"/>
  <c r="E34" i="10" s="1"/>
  <c r="D30" i="10"/>
  <c r="D51" i="10"/>
  <c r="E51" i="10" s="1"/>
  <c r="D47" i="10"/>
  <c r="E47" i="10" s="1"/>
  <c r="D18" i="19"/>
  <c r="D24" i="19" s="1"/>
  <c r="C68" i="7"/>
  <c r="I68" i="7" s="1"/>
  <c r="F12" i="7" l="1"/>
  <c r="E12" i="7" s="1"/>
  <c r="K12" i="7" s="1"/>
  <c r="K68" i="7"/>
  <c r="D62" i="10"/>
  <c r="E62" i="10" s="1"/>
  <c r="F66" i="19"/>
  <c r="E14" i="9"/>
  <c r="D6" i="9"/>
  <c r="D29" i="10"/>
  <c r="E29" i="10" s="1"/>
  <c r="E30" i="10"/>
  <c r="E26" i="7"/>
  <c r="J66" i="7"/>
  <c r="E8" i="10"/>
  <c r="D7" i="10"/>
  <c r="K66" i="7"/>
  <c r="H25" i="7"/>
  <c r="C12" i="7"/>
  <c r="D12" i="7"/>
  <c r="K30" i="7"/>
  <c r="F26" i="7"/>
  <c r="D24" i="10"/>
  <c r="E24" i="9"/>
  <c r="D20" i="9"/>
  <c r="E20" i="9" s="1"/>
  <c r="D26" i="7"/>
  <c r="I66" i="7"/>
  <c r="K31" i="7"/>
  <c r="D25" i="10"/>
  <c r="E25" i="10" s="1"/>
  <c r="D26" i="10"/>
  <c r="E26" i="10" s="1"/>
  <c r="K32" i="7"/>
  <c r="C25" i="7"/>
  <c r="E7" i="10" l="1"/>
  <c r="I12" i="7"/>
  <c r="D20" i="10"/>
  <c r="E24" i="10"/>
  <c r="C84" i="7"/>
  <c r="J12" i="7"/>
  <c r="D60" i="9"/>
  <c r="E60" i="9" s="1"/>
  <c r="E6" i="9"/>
  <c r="D25" i="7"/>
  <c r="I25" i="7" s="1"/>
  <c r="I26" i="7"/>
  <c r="K26" i="7"/>
  <c r="F25" i="7"/>
  <c r="J26" i="7"/>
  <c r="E25" i="7"/>
  <c r="K25" i="7" l="1"/>
  <c r="F84" i="7"/>
  <c r="D84" i="7"/>
  <c r="I84" i="7" s="1"/>
  <c r="J25" i="7"/>
  <c r="E84" i="7"/>
  <c r="E20" i="10"/>
  <c r="D19" i="10"/>
  <c r="E19" i="10" l="1"/>
  <c r="D78" i="10"/>
  <c r="E78" i="10" s="1"/>
  <c r="K84" i="7"/>
  <c r="J84" i="7"/>
</calcChain>
</file>

<file path=xl/sharedStrings.xml><?xml version="1.0" encoding="utf-8"?>
<sst xmlns="http://schemas.openxmlformats.org/spreadsheetml/2006/main" count="423" uniqueCount="259">
  <si>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</si>
  <si>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</si>
  <si>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</si>
  <si>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</si>
  <si>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</si>
  <si>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</si>
  <si>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</si>
  <si>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</si>
  <si>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</si>
  <si>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</si>
  <si>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</si>
  <si>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</si>
  <si>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</si>
  <si>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</si>
  <si>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</si>
  <si>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</si>
  <si>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</si>
  <si>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</si>
  <si>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</si>
  <si>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</si>
  <si>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</si>
  <si>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</si>
  <si>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</si>
  <si>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</si>
  <si>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</si>
  <si>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</si>
  <si>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</si>
  <si>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</si>
  <si>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</si>
  <si>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</si>
  <si>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</si>
  <si>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</si>
  <si>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</si>
  <si>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</si>
  <si>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</si>
  <si>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</si>
  <si>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</si>
  <si>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</si>
  <si>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</si>
  <si>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</si>
  <si>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</si>
  <si>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</si>
  <si>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</si>
  <si>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</si>
  <si>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</si>
  <si>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</si>
  <si>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</si>
  <si>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</si>
  <si>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</si>
  <si>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</si>
  <si>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</si>
  <si>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</si>
  <si>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</si>
  <si>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</si>
  <si>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</si>
  <si>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</si>
  <si>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</si>
  <si>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</si>
  <si>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</si>
  <si>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</si>
  <si>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</si>
  <si>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</si>
  <si>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</si>
  <si>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</si>
  <si>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</si>
  <si>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</si>
  <si>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</si>
  <si>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</si>
  <si>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</si>
  <si>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</si>
  <si>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</si>
  <si>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</si>
  <si>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</si>
  <si>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</si>
  <si>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</si>
  <si>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</si>
  <si>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</si>
  <si>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</si>
  <si>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</si>
  <si>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</si>
  <si>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</si>
  <si>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</si>
  <si>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</si>
  <si>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</si>
  <si>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</si>
  <si>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</si>
  <si>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</si>
  <si>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</si>
  <si>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</si>
  <si>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</si>
  <si>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</si>
  <si>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</si>
  <si>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</si>
  <si>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</si>
  <si>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</si>
  <si>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</si>
  <si>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</si>
  <si>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</si>
  <si>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</si>
  <si>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</si>
  <si>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</si>
  <si>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</si>
  <si>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</si>
  <si>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</si>
  <si>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</si>
  <si>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</si>
  <si>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</si>
  <si>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</si>
  <si>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</si>
  <si>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</si>
  <si>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</si>
  <si>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</si>
  <si>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</si>
  <si>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</si>
  <si>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</si>
  <si>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</si>
  <si>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</si>
  <si>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</si>
  <si>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</si>
  <si>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</si>
  <si>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</si>
  <si>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</si>
  <si>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</si>
  <si>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</si>
  <si>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</si>
  <si>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</si>
  <si>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</si>
  <si>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</si>
  <si>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</si>
  <si>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</si>
  <si>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</si>
  <si>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</si>
  <si>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</si>
  <si>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</si>
  <si>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</si>
  <si>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</si>
  <si>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</si>
  <si>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</si>
  <si>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</si>
  <si>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</si>
  <si>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</si>
  <si>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</si>
  <si>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</si>
  <si>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</si>
  <si>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</si>
  <si>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</si>
  <si>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</si>
  <si>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</si>
  <si>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</si>
  <si>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</si>
  <si>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</si>
  <si>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</si>
  <si>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</si>
  <si>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</si>
  <si>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</si>
  <si>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</si>
  <si>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</si>
  <si>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</si>
  <si>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</si>
  <si>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</si>
  <si>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</si>
  <si>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</si>
  <si>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</si>
  <si>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</si>
  <si>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</si>
  <si>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</si>
  <si>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</si>
  <si>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</si>
  <si>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</si>
  <si>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</si>
  <si>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</si>
  <si>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</si>
  <si>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</si>
  <si>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</si>
  <si>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</si>
  <si>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</si>
  <si>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</si>
  <si>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</si>
  <si>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</si>
  <si>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</si>
  <si>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</si>
  <si>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</si>
  <si>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</si>
  <si>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</si>
  <si>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</si>
  <si>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</si>
  <si>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</si>
  <si>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</si>
  <si>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</si>
  <si>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</si>
  <si>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</si>
  <si>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</si>
  <si>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</si>
  <si>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</si>
  <si>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</si>
  <si>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</si>
  <si>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</si>
  <si>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</si>
  <si>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</si>
  <si>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</si>
  <si>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</si>
  <si>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</si>
  <si>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</si>
  <si>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</si>
  <si>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</si>
  <si>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</si>
  <si>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</si>
  <si>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</si>
  <si>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</si>
  <si>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</si>
  <si>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</si>
  <si>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</si>
  <si>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</si>
  <si>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</si>
  <si>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</si>
  <si>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</si>
  <si>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</si>
  <si>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</si>
  <si>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</si>
  <si>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</si>
  <si>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</si>
  <si>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</si>
  <si>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</si>
  <si>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</si>
  <si>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</si>
  <si>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</si>
  <si>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</si>
  <si>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</si>
  <si>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</si>
  <si>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</si>
  <si>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</si>
  <si>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</si>
  <si>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</si>
  <si>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</si>
  <si>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</si>
  <si>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</si>
  <si>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</si>
  <si>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</si>
  <si>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</si>
  <si>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</si>
  <si>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</si>
  <si>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</si>
  <si>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</si>
  <si>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</si>
  <si>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</si>
  <si>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</si>
  <si>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</si>
  <si>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</si>
  <si>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</si>
  <si>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«Թիվ 34 գրադարան» ՀՈԱԿ-ի </t>
  </si>
  <si>
    <t>Փ.Մարգարյան</t>
  </si>
  <si>
    <t>Ա.Մովսեսյան</t>
  </si>
  <si>
    <t>Համաձայն սուբսիդիայի պայմանագրի</t>
  </si>
  <si>
    <t>համ-այն 2022թ-ի տարեկան փոխ-արձ ակտի</t>
  </si>
  <si>
    <t xml:space="preserve">նախատեսվում է կազմակերպել 12 միջոցառում </t>
  </si>
  <si>
    <t xml:space="preserve">համաձայն տնտեսական ապրանքների թանկացման </t>
  </si>
  <si>
    <t>նախատեսվում է քարթրիջի լիցքավորում և  համակարգչի չնախատեսված վերանորոգման համար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</si>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</sst>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2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13" fillId="0" borderId="0"/>
  </cellStyleXfs>
  <cellXfs count="584">
    <xf numFmtId="0" fontId="0" fillId="0" borderId="0" xfId="0"/>
    <xf numFmtId="0" fontId="11" fillId="0" borderId="0" xfId="3" applyFont="1" applyFill="1" applyBorder="1" applyAlignment="1">
      <alignment horizontal="center" vertical="center" wrapText="1"/>
    </xf>
    <xf numFmtId="0" fontId="6" fillId="0" borderId="5" xfId="11" applyFont="1" applyBorder="1" applyAlignment="1">
      <alignment horizontal="center" vertical="center" wrapText="1"/>
    </xf>
    <xf numFmtId="0" fontId="8" fillId="0" borderId="7" xfId="12" applyFont="1" applyBorder="1" applyAlignment="1">
      <alignment horizontal="center" vertical="center" wrapText="1"/>
    </xf>
    <xf numFmtId="0" fontId="17" fillId="0" borderId="0" xfId="3" applyFont="1" applyBorder="1" applyAlignment="1" applyProtection="1">
      <alignment horizontal="center" vertical="center"/>
    </xf>
    <xf numFmtId="0" fontId="10" fillId="0" borderId="0" xfId="8" applyFont="1" applyAlignment="1" applyProtection="1">
      <alignment horizontal="center"/>
      <protection locked="0"/>
    </xf>
    <xf numFmtId="0" fontId="14" fillId="0" borderId="7" xfId="0" applyFont="1" applyBorder="1" applyAlignment="1" applyProtection="1">
      <alignment horizontal="center" vertical="center"/>
      <protection hidden="1"/>
    </xf>
    <xf numFmtId="0" fontId="5" fillId="0" borderId="0" xfId="8" applyFont="1" applyAlignment="1" applyProtection="1">
      <alignment horizontal="center" vertical="center" wrapText="1"/>
      <protection locked="0"/>
    </xf>
    <xf numFmtId="0" fontId="5" fillId="0" borderId="0" xfId="8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right" vertical="center"/>
      <protection locked="0"/>
    </xf>
    <xf numFmtId="0" fontId="7" fillId="0" borderId="0" xfId="8" applyFont="1" applyAlignment="1" applyProtection="1">
      <alignment horizontal="center" vertical="center"/>
      <protection locked="0"/>
    </xf>
    <xf numFmtId="0" fontId="6" fillId="0" borderId="0" xfId="3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5" fillId="0" borderId="0" xfId="8" applyFont="1" applyAlignment="1" applyProtection="1">
      <alignment horizontal="center" vertical="center"/>
      <protection locked="0"/>
    </xf>
    <xf numFmtId="0" fontId="5" fillId="0" borderId="0" xfId="8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hidden="1"/>
    </xf>
    <xf numFmtId="0" fontId="10" fillId="0" borderId="0" xfId="8" applyFont="1" applyAlignment="1" applyProtection="1">
      <alignment vertical="center"/>
      <protection hidden="1"/>
    </xf>
    <xf numFmtId="0" fontId="6" fillId="0" borderId="0" xfId="8" applyFont="1" applyBorder="1" applyAlignment="1" applyProtection="1">
      <alignment horizontal="right" vertical="center"/>
      <protection hidden="1"/>
    </xf>
    <xf numFmtId="0" fontId="7" fillId="0" borderId="5" xfId="8" applyNumberFormat="1" applyFont="1" applyBorder="1" applyAlignment="1" applyProtection="1">
      <alignment horizontal="center" vertical="center"/>
      <protection hidden="1"/>
    </xf>
    <xf numFmtId="165" fontId="7" fillId="0" borderId="5" xfId="8" applyNumberFormat="1" applyFont="1" applyBorder="1" applyAlignment="1" applyProtection="1">
      <alignment horizontal="left" vertical="center" wrapText="1"/>
      <protection hidden="1"/>
    </xf>
    <xf numFmtId="164" fontId="6" fillId="0" borderId="5" xfId="8" applyNumberFormat="1" applyFont="1" applyBorder="1" applyAlignment="1" applyProtection="1">
      <alignment horizontal="center" vertical="center"/>
      <protection locked="0"/>
    </xf>
    <xf numFmtId="0" fontId="7" fillId="0" borderId="5" xfId="8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165" fontId="7" fillId="0" borderId="0" xfId="8" applyNumberFormat="1" applyFont="1" applyFill="1" applyBorder="1" applyAlignment="1" applyProtection="1">
      <alignment vertical="center" wrapText="1"/>
      <protection hidden="1"/>
    </xf>
    <xf numFmtId="0" fontId="6" fillId="0" borderId="0" xfId="3" applyFont="1" applyAlignment="1" applyProtection="1">
      <alignment vertical="center"/>
      <protection locked="0"/>
    </xf>
    <xf numFmtId="0" fontId="6" fillId="0" borderId="0" xfId="3" applyFont="1" applyAlignment="1" applyProtection="1">
      <alignment vertical="center"/>
      <protection hidden="1"/>
    </xf>
    <xf numFmtId="0" fontId="10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hidden="1"/>
    </xf>
    <xf numFmtId="0" fontId="6" fillId="0" borderId="0" xfId="3" applyFont="1" applyAlignment="1" applyProtection="1">
      <alignment vertical="center" wrapText="1"/>
      <protection locked="0"/>
    </xf>
    <xf numFmtId="0" fontId="6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right" vertical="center"/>
      <protection hidden="1"/>
    </xf>
    <xf numFmtId="0" fontId="11" fillId="0" borderId="5" xfId="3" applyFont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vertical="center"/>
      <protection locked="0"/>
    </xf>
    <xf numFmtId="0" fontId="6" fillId="0" borderId="5" xfId="3" applyFont="1" applyBorder="1" applyAlignment="1" applyProtection="1">
      <alignment horizontal="center" vertical="center"/>
      <protection locked="0"/>
    </xf>
    <xf numFmtId="164" fontId="6" fillId="0" borderId="5" xfId="3" applyNumberFormat="1" applyFont="1" applyBorder="1" applyAlignment="1" applyProtection="1">
      <alignment horizontal="center" vertical="center"/>
      <protection locked="0"/>
    </xf>
    <xf numFmtId="0" fontId="8" fillId="0" borderId="0" xfId="3" applyFont="1" applyAlignment="1" applyProtection="1">
      <alignment vertical="center"/>
      <protection hidden="1"/>
    </xf>
    <xf numFmtId="0" fontId="6" fillId="0" borderId="5" xfId="3" applyFont="1" applyBorder="1" applyAlignment="1" applyProtection="1">
      <alignment vertical="center"/>
    </xf>
    <xf numFmtId="164" fontId="6" fillId="0" borderId="5" xfId="3" applyNumberFormat="1" applyFont="1" applyBorder="1" applyAlignment="1" applyProtection="1">
      <alignment horizontal="center" vertical="center" wrapText="1"/>
      <protection locked="0"/>
    </xf>
    <xf numFmtId="0" fontId="11" fillId="0" borderId="0" xfId="3" applyFont="1" applyBorder="1" applyAlignment="1" applyProtection="1">
      <alignment vertical="center"/>
      <protection locked="0"/>
    </xf>
    <xf numFmtId="0" fontId="11" fillId="0" borderId="0" xfId="3" applyFont="1" applyAlignment="1" applyProtection="1">
      <alignment vertical="center"/>
      <protection locked="0"/>
    </xf>
    <xf numFmtId="0" fontId="11" fillId="0" borderId="0" xfId="3" applyFont="1" applyAlignment="1" applyProtection="1">
      <alignment vertical="center"/>
      <protection hidden="1"/>
    </xf>
    <xf numFmtId="0" fontId="11" fillId="0" borderId="0" xfId="3" applyFont="1" applyBorder="1" applyAlignment="1" applyProtection="1">
      <alignment horizontal="center" vertical="center"/>
      <protection hidden="1"/>
    </xf>
    <xf numFmtId="164" fontId="11" fillId="0" borderId="0" xfId="3" applyNumberFormat="1" applyFont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vertical="center"/>
      <protection hidden="1"/>
    </xf>
    <xf numFmtId="0" fontId="7" fillId="0" borderId="5" xfId="8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0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164" fontId="7" fillId="0" borderId="0" xfId="0" applyNumberFormat="1" applyFont="1" applyBorder="1" applyAlignment="1" applyProtection="1">
      <alignment horizontal="center" vertical="center"/>
      <protection hidden="1"/>
    </xf>
    <xf numFmtId="164" fontId="7" fillId="0" borderId="0" xfId="0" applyNumberFormat="1" applyFont="1" applyBorder="1" applyAlignment="1" applyProtection="1">
      <alignment horizontal="center" vertical="center" wrapText="1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164" fontId="10" fillId="0" borderId="0" xfId="0" applyNumberFormat="1" applyFont="1" applyBorder="1" applyAlignment="1" applyProtection="1">
      <alignment horizontal="center" vertical="center"/>
      <protection hidden="1"/>
    </xf>
    <xf numFmtId="164" fontId="6" fillId="0" borderId="0" xfId="0" applyNumberFormat="1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6" fillId="0" borderId="0" xfId="3" applyFont="1" applyBorder="1" applyAlignment="1" applyProtection="1">
      <alignment vertical="center"/>
    </xf>
    <xf numFmtId="0" fontId="9" fillId="0" borderId="0" xfId="3" applyFont="1" applyBorder="1" applyAlignme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hidden="1"/>
    </xf>
    <xf numFmtId="0" fontId="7" fillId="0" borderId="5" xfId="3" applyFont="1" applyBorder="1" applyAlignment="1" applyProtection="1">
      <alignment horizontal="center" vertical="center" wrapText="1"/>
    </xf>
    <xf numFmtId="0" fontId="9" fillId="0" borderId="5" xfId="3" applyFont="1" applyBorder="1" applyAlignment="1" applyProtection="1">
      <alignment horizontal="center" vertical="center"/>
      <protection locked="0"/>
    </xf>
    <xf numFmtId="0" fontId="10" fillId="0" borderId="0" xfId="3" applyFont="1" applyBorder="1" applyAlignment="1" applyProtection="1">
      <alignment vertical="center"/>
      <protection locked="0"/>
    </xf>
    <xf numFmtId="1" fontId="9" fillId="0" borderId="5" xfId="3" applyNumberFormat="1" applyFont="1" applyBorder="1" applyAlignment="1" applyProtection="1">
      <alignment horizontal="center" vertical="center"/>
      <protection locked="0"/>
    </xf>
    <xf numFmtId="0" fontId="7" fillId="0" borderId="5" xfId="3" applyFont="1" applyBorder="1" applyAlignment="1" applyProtection="1">
      <alignment horizontal="center" vertical="center"/>
      <protection hidden="1"/>
    </xf>
    <xf numFmtId="0" fontId="7" fillId="0" borderId="5" xfId="3" applyFont="1" applyBorder="1" applyAlignment="1" applyProtection="1">
      <alignment horizontal="center" vertical="center" wrapText="1"/>
      <protection hidden="1"/>
    </xf>
    <xf numFmtId="0" fontId="6" fillId="0" borderId="11" xfId="3" applyFont="1" applyBorder="1" applyAlignment="1" applyProtection="1">
      <alignment horizontal="center" vertical="center" wrapText="1"/>
      <protection hidden="1"/>
    </xf>
    <xf numFmtId="0" fontId="6" fillId="0" borderId="11" xfId="3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vertical="center"/>
      <protection locked="0"/>
    </xf>
    <xf numFmtId="0" fontId="9" fillId="0" borderId="5" xfId="8" applyNumberFormat="1" applyFont="1" applyBorder="1" applyAlignment="1" applyProtection="1">
      <alignment horizontal="center" vertical="center"/>
      <protection locked="0"/>
    </xf>
    <xf numFmtId="0" fontId="9" fillId="0" borderId="0" xfId="3" applyFont="1" applyAlignment="1" applyProtection="1">
      <alignment vertical="center"/>
    </xf>
    <xf numFmtId="0" fontId="10" fillId="0" borderId="0" xfId="8" applyFont="1" applyProtection="1">
      <protection hidden="1"/>
    </xf>
    <xf numFmtId="0" fontId="10" fillId="0" borderId="0" xfId="0" applyFont="1" applyProtection="1">
      <protection hidden="1"/>
    </xf>
    <xf numFmtId="0" fontId="10" fillId="0" borderId="0" xfId="0" applyFont="1" applyProtection="1">
      <protection locked="0"/>
    </xf>
    <xf numFmtId="0" fontId="7" fillId="0" borderId="0" xfId="8" applyFont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right" vertical="center" wrapText="1"/>
      <protection hidden="1"/>
    </xf>
    <xf numFmtId="0" fontId="7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6" fillId="0" borderId="0" xfId="0" applyFont="1" applyProtection="1">
      <protection locked="0"/>
    </xf>
    <xf numFmtId="0" fontId="6" fillId="0" borderId="0" xfId="0" applyFont="1" applyProtection="1">
      <protection hidden="1"/>
    </xf>
    <xf numFmtId="165" fontId="7" fillId="0" borderId="5" xfId="8" applyNumberFormat="1" applyFont="1" applyBorder="1" applyAlignment="1" applyProtection="1">
      <alignment horizontal="left" vertical="center" wrapText="1"/>
    </xf>
    <xf numFmtId="0" fontId="11" fillId="0" borderId="0" xfId="0" applyFont="1" applyProtection="1">
      <protection locked="0"/>
    </xf>
    <xf numFmtId="0" fontId="11" fillId="0" borderId="0" xfId="0" applyFont="1" applyProtection="1">
      <protection hidden="1"/>
    </xf>
    <xf numFmtId="0" fontId="10" fillId="0" borderId="0" xfId="8" applyNumberFormat="1" applyFont="1" applyBorder="1" applyAlignment="1" applyProtection="1">
      <alignment horizontal="center" vertical="center"/>
      <protection hidden="1"/>
    </xf>
    <xf numFmtId="165" fontId="10" fillId="0" borderId="0" xfId="8" applyNumberFormat="1" applyFont="1" applyBorder="1" applyAlignment="1" applyProtection="1">
      <alignment horizontal="left" vertical="center" wrapText="1"/>
      <protection hidden="1"/>
    </xf>
    <xf numFmtId="0" fontId="12" fillId="0" borderId="5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11" xfId="8" applyFont="1" applyBorder="1" applyAlignment="1" applyProtection="1">
      <alignment horizontal="center" vertical="center"/>
      <protection hidden="1"/>
    </xf>
    <xf numFmtId="0" fontId="17" fillId="0" borderId="11" xfId="3" applyNumberFormat="1" applyFont="1" applyBorder="1" applyAlignment="1" applyProtection="1">
      <alignment horizontal="center" vertical="center" wrapText="1"/>
      <protection hidden="1"/>
    </xf>
    <xf numFmtId="0" fontId="11" fillId="0" borderId="11" xfId="3" applyFont="1" applyBorder="1" applyAlignment="1" applyProtection="1">
      <alignment horizontal="center" vertical="center" wrapText="1"/>
      <protection hidden="1"/>
    </xf>
    <xf numFmtId="0" fontId="12" fillId="0" borderId="0" xfId="0" applyFont="1" applyProtection="1">
      <protection locked="0"/>
    </xf>
    <xf numFmtId="0" fontId="12" fillId="0" borderId="0" xfId="0" applyFont="1" applyProtection="1">
      <protection hidden="1"/>
    </xf>
    <xf numFmtId="0" fontId="9" fillId="0" borderId="0" xfId="0" applyFont="1" applyProtection="1">
      <protection locked="0"/>
    </xf>
    <xf numFmtId="0" fontId="9" fillId="0" borderId="0" xfId="0" applyFont="1" applyProtection="1">
      <protection hidden="1"/>
    </xf>
    <xf numFmtId="0" fontId="5" fillId="0" borderId="0" xfId="0" applyFont="1" applyProtection="1">
      <protection locked="0"/>
    </xf>
    <xf numFmtId="0" fontId="5" fillId="0" borderId="0" xfId="0" applyFont="1" applyProtection="1">
      <protection hidden="1"/>
    </xf>
    <xf numFmtId="0" fontId="12" fillId="0" borderId="0" xfId="3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2" fillId="0" borderId="0" xfId="3" applyFont="1" applyAlignment="1" applyProtection="1">
      <alignment horizontal="center" vertical="center"/>
      <protection locked="0"/>
    </xf>
    <xf numFmtId="0" fontId="9" fillId="0" borderId="0" xfId="3" applyFont="1" applyBorder="1" applyAlignment="1" applyProtection="1">
      <alignment horizontal="left" vertical="center"/>
      <protection locked="0"/>
    </xf>
    <xf numFmtId="0" fontId="5" fillId="0" borderId="0" xfId="8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6" fillId="0" borderId="0" xfId="3" applyFont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0" fontId="9" fillId="0" borderId="0" xfId="3" applyFont="1" applyAlignment="1" applyProtection="1">
      <alignment horizontal="center" vertical="center"/>
      <protection locked="0"/>
    </xf>
    <xf numFmtId="2" fontId="9" fillId="0" borderId="0" xfId="3" applyNumberFormat="1" applyFont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center"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/>
      <protection locked="0"/>
    </xf>
    <xf numFmtId="0" fontId="9" fillId="0" borderId="0" xfId="3" applyFont="1" applyAlignment="1" applyProtection="1">
      <alignment horizontal="center"/>
      <protection locked="0"/>
    </xf>
    <xf numFmtId="0" fontId="11" fillId="0" borderId="0" xfId="3" applyFont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left" vertical="center"/>
      <protection locked="0"/>
    </xf>
    <xf numFmtId="0" fontId="6" fillId="0" borderId="0" xfId="3" applyFont="1" applyAlignment="1" applyProtection="1">
      <alignment horizontal="left" vertical="center" wrapText="1"/>
      <protection locked="0"/>
    </xf>
    <xf numFmtId="0" fontId="10" fillId="0" borderId="0" xfId="3" applyFont="1" applyAlignment="1" applyProtection="1">
      <alignment horizontal="left" vertical="center"/>
      <protection locked="0"/>
    </xf>
    <xf numFmtId="0" fontId="9" fillId="0" borderId="0" xfId="3" applyFont="1" applyAlignment="1" applyProtection="1">
      <alignment horizontal="left" vertical="center"/>
      <protection locked="0"/>
    </xf>
    <xf numFmtId="2" fontId="9" fillId="0" borderId="0" xfId="3" applyNumberFormat="1" applyFont="1" applyAlignment="1" applyProtection="1">
      <alignment horizontal="left" vertical="center"/>
      <protection locked="0"/>
    </xf>
    <xf numFmtId="0" fontId="11" fillId="0" borderId="0" xfId="3" applyFont="1" applyAlignment="1" applyProtection="1">
      <alignment horizontal="left" vertical="center"/>
      <protection locked="0"/>
    </xf>
    <xf numFmtId="0" fontId="7" fillId="0" borderId="0" xfId="3" applyFont="1" applyAlignment="1" applyProtection="1">
      <alignment horizontal="left" vertical="center"/>
      <protection locked="0"/>
    </xf>
    <xf numFmtId="0" fontId="6" fillId="0" borderId="0" xfId="3" quotePrefix="1" applyFont="1" applyAlignment="1" applyProtection="1">
      <alignment horizontal="center" vertical="center"/>
      <protection locked="0"/>
    </xf>
    <xf numFmtId="0" fontId="6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39" fillId="0" borderId="0" xfId="12" applyFont="1" applyAlignment="1">
      <alignment horizontal="center" vertical="center" wrapText="1"/>
    </xf>
    <xf numFmtId="0" fontId="40" fillId="0" borderId="0" xfId="12" applyFont="1" applyAlignment="1">
      <alignment horizontal="center" vertical="center" wrapText="1"/>
    </xf>
    <xf numFmtId="0" fontId="11" fillId="0" borderId="0" xfId="12" applyFont="1" applyAlignment="1">
      <alignment horizontal="left" vertical="center" wrapText="1"/>
    </xf>
    <xf numFmtId="0" fontId="8" fillId="0" borderId="0" xfId="12" applyFont="1" applyBorder="1" applyAlignment="1">
      <alignment horizontal="center" vertical="center" wrapText="1"/>
    </xf>
    <xf numFmtId="0" fontId="8" fillId="0" borderId="0" xfId="12" applyFont="1" applyAlignment="1">
      <alignment horizontal="center" vertical="center" wrapText="1"/>
    </xf>
    <xf numFmtId="0" fontId="41" fillId="0" borderId="0" xfId="12" applyFont="1" applyAlignment="1">
      <alignment horizontal="center" vertical="center" wrapText="1"/>
    </xf>
    <xf numFmtId="0" fontId="7" fillId="0" borderId="0" xfId="12" applyFont="1" applyAlignment="1">
      <alignment horizontal="left" vertical="center"/>
    </xf>
    <xf numFmtId="0" fontId="12" fillId="0" borderId="0" xfId="3" applyFont="1" applyAlignment="1">
      <alignment horizontal="right" vertical="center"/>
    </xf>
    <xf numFmtId="0" fontId="6" fillId="0" borderId="0" xfId="3" applyFont="1" applyFill="1" applyBorder="1" applyAlignment="1">
      <alignment vertical="center"/>
    </xf>
    <xf numFmtId="0" fontId="41" fillId="0" borderId="0" xfId="12" applyFont="1" applyFill="1" applyAlignment="1">
      <alignment horizontal="center" vertical="center" wrapText="1"/>
    </xf>
    <xf numFmtId="0" fontId="7" fillId="0" borderId="0" xfId="12" applyFont="1" applyFill="1" applyAlignment="1">
      <alignment horizontal="left" vertical="center" wrapText="1"/>
    </xf>
    <xf numFmtId="0" fontId="16" fillId="0" borderId="6" xfId="12" applyFont="1" applyFill="1" applyBorder="1" applyAlignment="1">
      <alignment vertical="center" wrapText="1"/>
    </xf>
    <xf numFmtId="0" fontId="16" fillId="0" borderId="0" xfId="12" applyFont="1" applyFill="1" applyBorder="1" applyAlignment="1">
      <alignment vertical="center" wrapText="1"/>
    </xf>
    <xf numFmtId="0" fontId="7" fillId="0" borderId="0" xfId="12" applyFont="1" applyFill="1" applyBorder="1" applyAlignment="1">
      <alignment horizontal="center" vertical="center" wrapText="1"/>
    </xf>
    <xf numFmtId="0" fontId="8" fillId="0" borderId="0" xfId="12" applyFont="1" applyBorder="1" applyAlignment="1">
      <alignment vertical="center" wrapText="1"/>
    </xf>
    <xf numFmtId="0" fontId="7" fillId="0" borderId="6" xfId="12" applyFont="1" applyBorder="1" applyAlignment="1">
      <alignment vertical="center" wrapText="1"/>
    </xf>
    <xf numFmtId="0" fontId="7" fillId="0" borderId="0" xfId="12" applyFont="1" applyBorder="1" applyAlignment="1">
      <alignment vertical="center" wrapText="1"/>
    </xf>
    <xf numFmtId="0" fontId="7" fillId="0" borderId="0" xfId="12" applyFont="1" applyBorder="1" applyAlignment="1">
      <alignment horizontal="center" vertical="center" wrapText="1"/>
    </xf>
    <xf numFmtId="164" fontId="6" fillId="0" borderId="0" xfId="3" applyNumberFormat="1" applyFont="1" applyBorder="1" applyAlignment="1" applyProtection="1">
      <alignment vertical="center"/>
      <protection locked="0"/>
    </xf>
    <xf numFmtId="164" fontId="6" fillId="0" borderId="0" xfId="3" applyNumberFormat="1" applyFont="1" applyAlignment="1" applyProtection="1">
      <alignment vertical="center"/>
      <protection locked="0"/>
    </xf>
    <xf numFmtId="164" fontId="6" fillId="0" borderId="0" xfId="3" applyNumberFormat="1" applyFont="1" applyAlignment="1" applyProtection="1">
      <alignment vertical="center"/>
      <protection hidden="1"/>
    </xf>
    <xf numFmtId="0" fontId="6" fillId="0" borderId="0" xfId="3" applyFont="1" applyAlignment="1" applyProtection="1">
      <alignment vertical="center"/>
      <protection locked="0" hidden="1"/>
    </xf>
    <xf numFmtId="0" fontId="10" fillId="0" borderId="0" xfId="3" applyFont="1" applyBorder="1" applyAlignment="1" applyProtection="1">
      <alignment horizontal="center" vertical="center"/>
      <protection locked="0"/>
    </xf>
    <xf numFmtId="0" fontId="10" fillId="0" borderId="0" xfId="3" applyFont="1" applyBorder="1" applyAlignment="1" applyProtection="1">
      <alignment vertical="center"/>
      <protection hidden="1"/>
    </xf>
    <xf numFmtId="0" fontId="6" fillId="0" borderId="0" xfId="3" applyFont="1" applyBorder="1" applyAlignment="1" applyProtection="1">
      <alignment horizontal="center" vertical="center"/>
      <protection locked="0"/>
    </xf>
    <xf numFmtId="164" fontId="6" fillId="0" borderId="0" xfId="3" applyNumberFormat="1" applyFont="1" applyBorder="1" applyAlignment="1" applyProtection="1">
      <alignment horizontal="center" vertical="center"/>
      <protection locked="0"/>
    </xf>
    <xf numFmtId="164" fontId="6" fillId="0" borderId="0" xfId="3" applyNumberFormat="1" applyFont="1" applyBorder="1" applyAlignment="1" applyProtection="1">
      <alignment vertical="center"/>
      <protection hidden="1"/>
    </xf>
    <xf numFmtId="0" fontId="12" fillId="0" borderId="5" xfId="8" applyNumberFormat="1" applyFont="1" applyBorder="1" applyAlignment="1" applyProtection="1">
      <alignment horizontal="right" vertical="center"/>
      <protection locked="0"/>
    </xf>
    <xf numFmtId="164" fontId="6" fillId="0" borderId="0" xfId="3" applyNumberFormat="1" applyFont="1" applyBorder="1" applyAlignment="1" applyProtection="1">
      <alignment horizontal="left" vertical="center"/>
      <protection locked="0"/>
    </xf>
    <xf numFmtId="164" fontId="6" fillId="0" borderId="0" xfId="3" applyNumberFormat="1" applyFont="1" applyAlignment="1" applyProtection="1">
      <alignment horizontal="center" vertical="center"/>
      <protection locked="0"/>
    </xf>
    <xf numFmtId="164" fontId="6" fillId="0" borderId="0" xfId="3" applyNumberFormat="1" applyFont="1" applyAlignment="1" applyProtection="1">
      <alignment horizontal="center"/>
      <protection locked="0"/>
    </xf>
    <xf numFmtId="164" fontId="6" fillId="0" borderId="0" xfId="3" applyNumberFormat="1" applyFont="1" applyAlignment="1" applyProtection="1">
      <alignment horizontal="left" vertical="center"/>
      <protection locked="0"/>
    </xf>
    <xf numFmtId="164" fontId="6" fillId="0" borderId="5" xfId="3" applyNumberFormat="1" applyFont="1" applyBorder="1" applyAlignment="1" applyProtection="1">
      <alignment vertical="center" wrapText="1"/>
      <protection hidden="1"/>
    </xf>
    <xf numFmtId="165" fontId="22" fillId="0" borderId="0" xfId="9" applyNumberFormat="1" applyFont="1" applyFill="1" applyBorder="1" applyAlignment="1">
      <alignment vertical="center" wrapText="1"/>
    </xf>
    <xf numFmtId="0" fontId="11" fillId="0" borderId="0" xfId="3" applyFont="1" applyAlignment="1">
      <alignment vertical="center"/>
    </xf>
    <xf numFmtId="0" fontId="6" fillId="0" borderId="0" xfId="3" applyFont="1" applyBorder="1" applyAlignment="1">
      <alignment vertical="center"/>
    </xf>
    <xf numFmtId="164" fontId="9" fillId="0" borderId="0" xfId="8" applyNumberFormat="1" applyFont="1" applyBorder="1" applyAlignment="1" applyProtection="1">
      <alignment horizontal="center" vertical="center"/>
      <protection locked="0"/>
    </xf>
    <xf numFmtId="0" fontId="27" fillId="0" borderId="0" xfId="3" applyFont="1" applyAlignment="1">
      <alignment vertical="center"/>
    </xf>
    <xf numFmtId="164" fontId="6" fillId="0" borderId="0" xfId="3" applyNumberFormat="1" applyFont="1" applyBorder="1" applyAlignment="1">
      <alignment horizontal="center" vertical="center"/>
    </xf>
    <xf numFmtId="0" fontId="28" fillId="0" borderId="0" xfId="3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164" fontId="9" fillId="0" borderId="0" xfId="3" applyNumberFormat="1" applyFont="1" applyBorder="1" applyAlignment="1" applyProtection="1">
      <alignment vertical="center"/>
      <protection locked="0"/>
    </xf>
    <xf numFmtId="0" fontId="28" fillId="0" borderId="0" xfId="3" applyFont="1" applyBorder="1" applyAlignment="1">
      <alignment horizontal="center" vertical="center" wrapText="1"/>
    </xf>
    <xf numFmtId="0" fontId="27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3" fontId="6" fillId="0" borderId="0" xfId="3" applyNumberFormat="1" applyFont="1" applyBorder="1" applyAlignment="1">
      <alignment horizontal="center" vertical="center"/>
    </xf>
    <xf numFmtId="0" fontId="7" fillId="0" borderId="0" xfId="3" applyFont="1" applyAlignment="1" applyProtection="1">
      <alignment vertical="center"/>
      <protection locked="0"/>
    </xf>
    <xf numFmtId="0" fontId="7" fillId="0" borderId="0" xfId="3" applyFont="1" applyAlignment="1" applyProtection="1">
      <alignment vertical="center"/>
    </xf>
    <xf numFmtId="0" fontId="10" fillId="0" borderId="0" xfId="3" applyFont="1" applyAlignment="1" applyProtection="1">
      <alignment vertical="center"/>
    </xf>
    <xf numFmtId="0" fontId="6" fillId="0" borderId="0" xfId="3" applyFont="1" applyAlignment="1" applyProtection="1">
      <alignment wrapText="1"/>
      <protection locked="0"/>
    </xf>
    <xf numFmtId="0" fontId="10" fillId="0" borderId="0" xfId="3" applyFont="1" applyAlignment="1" applyProtection="1">
      <alignment wrapText="1"/>
      <protection locked="0"/>
    </xf>
    <xf numFmtId="0" fontId="6" fillId="0" borderId="0" xfId="3" applyFont="1" applyProtection="1">
      <protection locked="0"/>
    </xf>
    <xf numFmtId="0" fontId="6" fillId="0" borderId="0" xfId="3" applyFont="1"/>
    <xf numFmtId="0" fontId="6" fillId="0" borderId="0" xfId="3" applyFont="1" applyAlignment="1" applyProtection="1">
      <alignment horizontal="center" vertical="center"/>
    </xf>
    <xf numFmtId="0" fontId="6" fillId="0" borderId="0" xfId="3" applyFont="1" applyAlignment="1" applyProtection="1">
      <alignment vertical="center"/>
    </xf>
    <xf numFmtId="0" fontId="6" fillId="0" borderId="0" xfId="3" applyFont="1" applyAlignment="1" applyProtection="1">
      <alignment horizontal="right" vertical="center"/>
    </xf>
    <xf numFmtId="0" fontId="17" fillId="0" borderId="5" xfId="3" applyFont="1" applyBorder="1" applyAlignment="1" applyProtection="1">
      <alignment horizontal="center" vertical="center" wrapText="1"/>
    </xf>
    <xf numFmtId="0" fontId="17" fillId="0" borderId="2" xfId="3" applyFont="1" applyBorder="1" applyAlignment="1" applyProtection="1">
      <alignment horizontal="center" vertical="center" wrapText="1"/>
    </xf>
    <xf numFmtId="0" fontId="30" fillId="0" borderId="5" xfId="3" applyFont="1" applyBorder="1" applyAlignment="1" applyProtection="1">
      <alignment horizontal="center" vertical="center" wrapText="1"/>
    </xf>
    <xf numFmtId="0" fontId="17" fillId="0" borderId="0" xfId="3" applyFont="1" applyAlignment="1" applyProtection="1">
      <alignment vertical="center"/>
      <protection locked="0"/>
    </xf>
    <xf numFmtId="0" fontId="17" fillId="0" borderId="0" xfId="3" applyFont="1" applyAlignment="1">
      <alignment vertical="center"/>
    </xf>
    <xf numFmtId="0" fontId="11" fillId="0" borderId="5" xfId="3" applyFont="1" applyBorder="1" applyAlignment="1" applyProtection="1">
      <alignment horizontal="center" vertical="center" wrapText="1"/>
    </xf>
    <xf numFmtId="0" fontId="11" fillId="0" borderId="2" xfId="3" applyFont="1" applyBorder="1" applyAlignment="1" applyProtection="1">
      <alignment horizontal="center" vertical="center" wrapText="1"/>
    </xf>
    <xf numFmtId="164" fontId="11" fillId="0" borderId="5" xfId="3" applyNumberFormat="1" applyFont="1" applyBorder="1" applyAlignment="1" applyProtection="1">
      <alignment horizontal="center" vertical="center" wrapText="1"/>
    </xf>
    <xf numFmtId="164" fontId="11" fillId="0" borderId="5" xfId="3" applyNumberFormat="1" applyFont="1" applyBorder="1" applyAlignment="1" applyProtection="1">
      <alignment horizontal="center" vertical="center" wrapText="1"/>
      <protection locked="0"/>
    </xf>
    <xf numFmtId="0" fontId="6" fillId="0" borderId="5" xfId="3" applyFont="1" applyBorder="1" applyAlignment="1" applyProtection="1">
      <alignment horizontal="center" vertical="center" wrapText="1"/>
    </xf>
    <xf numFmtId="0" fontId="6" fillId="0" borderId="2" xfId="3" applyFont="1" applyBorder="1" applyAlignment="1" applyProtection="1">
      <alignment horizontal="left" vertical="center" wrapText="1"/>
    </xf>
    <xf numFmtId="0" fontId="6" fillId="0" borderId="2" xfId="3" applyFont="1" applyBorder="1" applyAlignment="1" applyProtection="1">
      <alignment horizontal="left" vertical="center" wrapText="1"/>
      <protection locked="0"/>
    </xf>
    <xf numFmtId="0" fontId="6" fillId="3" borderId="5" xfId="3" applyFont="1" applyFill="1" applyBorder="1" applyAlignment="1" applyProtection="1">
      <alignment horizontal="center" vertical="center" wrapText="1"/>
    </xf>
    <xf numFmtId="0" fontId="6" fillId="0" borderId="5" xfId="3" applyFont="1" applyBorder="1" applyAlignment="1" applyProtection="1">
      <alignment horizontal="center" vertical="center" wrapText="1"/>
      <protection locked="0"/>
    </xf>
    <xf numFmtId="164" fontId="6" fillId="0" borderId="5" xfId="3" applyNumberFormat="1" applyFont="1" applyBorder="1" applyAlignment="1" applyProtection="1">
      <alignment horizontal="center" vertical="center" wrapText="1"/>
    </xf>
    <xf numFmtId="2" fontId="6" fillId="0" borderId="5" xfId="3" applyNumberFormat="1" applyFont="1" applyBorder="1" applyAlignment="1" applyProtection="1">
      <alignment horizontal="center" vertical="center" wrapText="1"/>
    </xf>
    <xf numFmtId="0" fontId="11" fillId="0" borderId="2" xfId="3" applyFont="1" applyBorder="1" applyAlignment="1" applyProtection="1">
      <alignment horizontal="left" vertical="center" wrapText="1"/>
    </xf>
    <xf numFmtId="0" fontId="11" fillId="0" borderId="0" xfId="3" applyFont="1" applyAlignment="1" applyProtection="1">
      <alignment vertical="center"/>
    </xf>
    <xf numFmtId="164" fontId="6" fillId="0" borderId="5" xfId="3" applyNumberFormat="1" applyFont="1" applyBorder="1" applyAlignment="1" applyProtection="1">
      <alignment vertical="center"/>
      <protection locked="0"/>
    </xf>
    <xf numFmtId="0" fontId="7" fillId="0" borderId="12" xfId="3" applyFont="1" applyBorder="1" applyAlignment="1" applyProtection="1">
      <alignment vertical="center"/>
    </xf>
    <xf numFmtId="0" fontId="7" fillId="0" borderId="5" xfId="3" applyFont="1" applyBorder="1" applyAlignment="1" applyProtection="1">
      <alignment horizontal="left" vertical="center" wrapText="1"/>
    </xf>
    <xf numFmtId="164" fontId="7" fillId="0" borderId="5" xfId="3" applyNumberFormat="1" applyFont="1" applyBorder="1" applyAlignment="1" applyProtection="1">
      <alignment horizontal="center" vertical="center" wrapText="1"/>
    </xf>
    <xf numFmtId="164" fontId="7" fillId="0" borderId="5" xfId="3" applyNumberFormat="1" applyFont="1" applyBorder="1" applyAlignment="1" applyProtection="1">
      <alignment horizontal="center" vertical="center" wrapText="1"/>
      <protection locked="0"/>
    </xf>
    <xf numFmtId="0" fontId="7" fillId="0" borderId="0" xfId="3" applyFont="1" applyAlignment="1">
      <alignment vertical="center"/>
    </xf>
    <xf numFmtId="0" fontId="6" fillId="0" borderId="12" xfId="3" applyFont="1" applyBorder="1" applyAlignment="1" applyProtection="1">
      <alignment horizontal="left" vertical="center" wrapText="1"/>
      <protection locked="0"/>
    </xf>
    <xf numFmtId="0" fontId="7" fillId="0" borderId="5" xfId="3" applyFont="1" applyBorder="1" applyAlignment="1" applyProtection="1">
      <alignment horizontal="center" vertical="center"/>
    </xf>
    <xf numFmtId="0" fontId="7" fillId="0" borderId="5" xfId="3" applyFont="1" applyBorder="1" applyAlignment="1" applyProtection="1">
      <alignment vertical="center"/>
    </xf>
    <xf numFmtId="164" fontId="7" fillId="0" borderId="5" xfId="3" applyNumberFormat="1" applyFont="1" applyBorder="1" applyAlignment="1" applyProtection="1">
      <alignment horizontal="center" vertical="center"/>
    </xf>
    <xf numFmtId="164" fontId="7" fillId="0" borderId="5" xfId="3" applyNumberFormat="1" applyFont="1" applyBorder="1" applyAlignment="1" applyProtection="1">
      <alignment horizontal="center" vertical="center"/>
      <protection locked="0"/>
    </xf>
    <xf numFmtId="0" fontId="12" fillId="0" borderId="0" xfId="3" applyFont="1" applyAlignment="1">
      <alignment horizontal="center" vertical="center" wrapText="1"/>
    </xf>
    <xf numFmtId="0" fontId="11" fillId="0" borderId="5" xfId="3" applyFont="1" applyBorder="1" applyAlignment="1" applyProtection="1">
      <alignment horizontal="center" vertical="center"/>
    </xf>
    <xf numFmtId="0" fontId="7" fillId="0" borderId="5" xfId="3" applyFont="1" applyBorder="1" applyAlignment="1" applyProtection="1">
      <alignment vertical="center" wrapText="1"/>
    </xf>
    <xf numFmtId="0" fontId="11" fillId="0" borderId="0" xfId="3" applyFont="1" applyAlignment="1" applyProtection="1">
      <alignment horizontal="center" vertical="center"/>
    </xf>
    <xf numFmtId="0" fontId="11" fillId="0" borderId="0" xfId="3" applyFont="1" applyBorder="1" applyAlignment="1" applyProtection="1">
      <alignment horizontal="right" vertical="center" wrapText="1"/>
    </xf>
    <xf numFmtId="0" fontId="11" fillId="0" borderId="0" xfId="3" applyFont="1" applyAlignment="1" applyProtection="1">
      <alignment horizontal="right" vertical="center"/>
    </xf>
    <xf numFmtId="0" fontId="11" fillId="0" borderId="0" xfId="3" applyFont="1" applyAlignment="1">
      <alignment vertical="center" wrapText="1"/>
    </xf>
    <xf numFmtId="0" fontId="11" fillId="0" borderId="0" xfId="3" applyFont="1" applyAlignment="1" applyProtection="1">
      <alignment vertical="center" wrapText="1"/>
      <protection locked="0"/>
    </xf>
    <xf numFmtId="0" fontId="11" fillId="0" borderId="0" xfId="3" applyFont="1" applyFill="1" applyAlignment="1">
      <alignment horizontal="center" vertical="center" wrapText="1"/>
    </xf>
    <xf numFmtId="0" fontId="7" fillId="0" borderId="0" xfId="0" applyFont="1" applyBorder="1" applyAlignment="1" applyProtection="1">
      <protection locked="0"/>
    </xf>
    <xf numFmtId="0" fontId="6" fillId="0" borderId="5" xfId="0" applyNumberFormat="1" applyFont="1" applyBorder="1" applyAlignment="1" applyProtection="1">
      <alignment horizontal="center" vertical="center" wrapText="1"/>
      <protection locked="0"/>
    </xf>
    <xf numFmtId="0" fontId="17" fillId="3" borderId="5" xfId="3" applyFont="1" applyFill="1" applyBorder="1" applyAlignment="1">
      <alignment horizontal="center" vertical="center" wrapText="1"/>
    </xf>
    <xf numFmtId="3" fontId="42" fillId="0" borderId="0" xfId="12" applyNumberFormat="1" applyFont="1" applyFill="1" applyBorder="1" applyAlignment="1">
      <alignment horizontal="center" vertical="center" wrapText="1"/>
    </xf>
    <xf numFmtId="166" fontId="10" fillId="0" borderId="0" xfId="0" applyNumberFormat="1" applyFont="1" applyBorder="1" applyAlignment="1" applyProtection="1">
      <alignment horizontal="center" vertical="center"/>
      <protection locked="0"/>
    </xf>
    <xf numFmtId="166" fontId="6" fillId="0" borderId="0" xfId="0" applyNumberFormat="1" applyFont="1" applyBorder="1" applyAlignment="1" applyProtection="1">
      <alignment horizontal="center" vertical="center"/>
      <protection locked="0"/>
    </xf>
    <xf numFmtId="166" fontId="10" fillId="0" borderId="0" xfId="0" applyNumberFormat="1" applyFont="1" applyBorder="1" applyAlignment="1" applyProtection="1">
      <alignment horizontal="center" vertical="center"/>
    </xf>
    <xf numFmtId="166" fontId="6" fillId="0" borderId="5" xfId="3" applyNumberFormat="1" applyFont="1" applyBorder="1" applyAlignment="1" applyProtection="1">
      <alignment horizontal="center" vertical="center" wrapText="1"/>
      <protection locked="0"/>
    </xf>
    <xf numFmtId="166" fontId="6" fillId="0" borderId="5" xfId="3" applyNumberFormat="1" applyFont="1" applyBorder="1" applyAlignment="1" applyProtection="1">
      <alignment horizontal="center" vertical="center"/>
    </xf>
    <xf numFmtId="166" fontId="6" fillId="0" borderId="5" xfId="3" applyNumberFormat="1" applyFont="1" applyBorder="1" applyAlignment="1" applyProtection="1">
      <alignment horizontal="center" vertical="center"/>
      <protection locked="0"/>
    </xf>
    <xf numFmtId="166" fontId="7" fillId="0" borderId="5" xfId="8" applyNumberFormat="1" applyFont="1" applyBorder="1" applyAlignment="1" applyProtection="1">
      <alignment horizontal="center" vertical="center"/>
      <protection locked="0"/>
    </xf>
    <xf numFmtId="166" fontId="6" fillId="0" borderId="5" xfId="8" applyNumberFormat="1" applyFont="1" applyBorder="1" applyAlignment="1" applyProtection="1">
      <alignment horizontal="center" vertical="center"/>
      <protection locked="0"/>
    </xf>
    <xf numFmtId="0" fontId="11" fillId="0" borderId="12" xfId="3" applyFont="1" applyBorder="1" applyAlignment="1" applyProtection="1">
      <alignment horizontal="center" vertical="center" wrapText="1"/>
    </xf>
    <xf numFmtId="0" fontId="6" fillId="0" borderId="5" xfId="3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  <protection locked="0" hidden="1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0" xfId="3" applyFont="1" applyBorder="1" applyAlignment="1">
      <alignment horizontal="center" vertical="center"/>
    </xf>
    <xf numFmtId="3" fontId="27" fillId="0" borderId="0" xfId="3" applyNumberFormat="1" applyFont="1" applyBorder="1" applyAlignment="1">
      <alignment vertical="center"/>
    </xf>
    <xf numFmtId="166" fontId="5" fillId="0" borderId="0" xfId="11" applyNumberFormat="1" applyFont="1" applyBorder="1" applyAlignment="1">
      <alignment horizontal="center" vertical="center" wrapText="1"/>
    </xf>
    <xf numFmtId="0" fontId="11" fillId="0" borderId="0" xfId="3" applyFont="1" applyFill="1" applyBorder="1" applyAlignment="1">
      <alignment vertical="center" wrapText="1"/>
    </xf>
    <xf numFmtId="3" fontId="6" fillId="0" borderId="0" xfId="3" applyNumberFormat="1" applyFont="1" applyBorder="1" applyAlignment="1">
      <alignment horizontal="left" vertical="center"/>
    </xf>
    <xf numFmtId="166" fontId="6" fillId="0" borderId="0" xfId="0" applyNumberFormat="1" applyFont="1" applyBorder="1" applyAlignment="1" applyProtection="1">
      <alignment horizontal="center" vertical="center"/>
    </xf>
    <xf numFmtId="0" fontId="43" fillId="0" borderId="0" xfId="3" applyFont="1" applyFill="1" applyBorder="1" applyAlignment="1">
      <alignment horizontal="center" vertical="center" wrapText="1"/>
    </xf>
    <xf numFmtId="166" fontId="10" fillId="0" borderId="5" xfId="8" applyNumberFormat="1" applyFont="1" applyBorder="1" applyAlignment="1" applyProtection="1">
      <alignment horizontal="center" vertical="center"/>
      <protection locked="0"/>
    </xf>
    <xf numFmtId="166" fontId="10" fillId="0" borderId="5" xfId="8" applyNumberFormat="1" applyFont="1" applyBorder="1" applyAlignment="1" applyProtection="1">
      <alignment horizontal="center" vertical="center"/>
    </xf>
    <xf numFmtId="0" fontId="19" fillId="0" borderId="5" xfId="3" applyFont="1" applyBorder="1" applyAlignment="1" applyProtection="1">
      <alignment horizontal="left" vertical="center" wrapText="1"/>
      <protection hidden="1"/>
    </xf>
    <xf numFmtId="166" fontId="7" fillId="0" borderId="5" xfId="8" applyNumberFormat="1" applyFont="1" applyBorder="1" applyAlignment="1" applyProtection="1">
      <alignment horizontal="center" vertical="center"/>
    </xf>
    <xf numFmtId="165" fontId="10" fillId="0" borderId="5" xfId="8" applyNumberFormat="1" applyFont="1" applyBorder="1" applyAlignment="1" applyProtection="1">
      <alignment horizontal="left" vertical="center" wrapText="1"/>
      <protection hidden="1"/>
    </xf>
    <xf numFmtId="165" fontId="10" fillId="0" borderId="5" xfId="8" applyNumberFormat="1" applyFont="1" applyBorder="1" applyAlignment="1" applyProtection="1">
      <alignment horizontal="left" vertical="center" wrapText="1"/>
      <protection locked="0"/>
    </xf>
    <xf numFmtId="166" fontId="6" fillId="0" borderId="5" xfId="8" applyNumberFormat="1" applyFont="1" applyBorder="1" applyAlignment="1" applyProtection="1">
      <alignment horizontal="center" vertical="center"/>
    </xf>
    <xf numFmtId="166" fontId="10" fillId="0" borderId="5" xfId="3" applyNumberFormat="1" applyFont="1" applyBorder="1" applyAlignment="1" applyProtection="1">
      <alignment horizontal="center" vertical="center"/>
      <protection locked="0"/>
    </xf>
    <xf numFmtId="166" fontId="10" fillId="0" borderId="5" xfId="3" applyNumberFormat="1" applyFont="1" applyBorder="1" applyAlignment="1" applyProtection="1">
      <alignment horizontal="center" vertical="center"/>
    </xf>
    <xf numFmtId="166" fontId="10" fillId="0" borderId="5" xfId="3" applyNumberFormat="1" applyFont="1" applyBorder="1" applyAlignment="1" applyProtection="1">
      <alignment horizontal="center" vertical="center" wrapText="1"/>
      <protection locked="0"/>
    </xf>
    <xf numFmtId="0" fontId="10" fillId="0" borderId="5" xfId="3" applyFont="1" applyBorder="1" applyAlignment="1" applyProtection="1">
      <alignment vertical="center" wrapText="1"/>
      <protection hidden="1"/>
    </xf>
    <xf numFmtId="166" fontId="10" fillId="0" borderId="5" xfId="3" applyNumberFormat="1" applyFont="1" applyBorder="1" applyAlignment="1" applyProtection="1">
      <alignment horizontal="center" vertical="center" wrapText="1"/>
    </xf>
    <xf numFmtId="166" fontId="6" fillId="0" borderId="5" xfId="3" applyNumberFormat="1" applyFont="1" applyBorder="1" applyAlignment="1" applyProtection="1">
      <alignment horizontal="center" vertical="center" wrapText="1"/>
    </xf>
    <xf numFmtId="166" fontId="6" fillId="0" borderId="0" xfId="0" applyNumberFormat="1" applyFont="1" applyBorder="1" applyAlignment="1" applyProtection="1">
      <alignment horizontal="left" vertical="center"/>
      <protection locked="0"/>
    </xf>
    <xf numFmtId="164" fontId="7" fillId="0" borderId="0" xfId="11" applyNumberFormat="1" applyFont="1" applyBorder="1" applyAlignment="1">
      <alignment horizontal="right" vertical="center" wrapText="1"/>
    </xf>
    <xf numFmtId="0" fontId="44" fillId="0" borderId="0" xfId="0" applyFont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 vertical="center"/>
      <protection locked="0"/>
    </xf>
    <xf numFmtId="166" fontId="7" fillId="0" borderId="5" xfId="3" applyNumberFormat="1" applyFont="1" applyBorder="1" applyAlignment="1" applyProtection="1">
      <alignment horizontal="center" vertical="center"/>
    </xf>
    <xf numFmtId="166" fontId="7" fillId="0" borderId="5" xfId="3" applyNumberFormat="1" applyFont="1" applyBorder="1" applyAlignment="1" applyProtection="1">
      <alignment horizontal="center" vertical="center" wrapText="1"/>
    </xf>
    <xf numFmtId="166" fontId="7" fillId="0" borderId="0" xfId="0" applyNumberFormat="1" applyFont="1" applyBorder="1" applyAlignment="1" applyProtection="1">
      <alignment horizontal="center" vertical="center"/>
    </xf>
    <xf numFmtId="166" fontId="7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Protection="1">
      <protection locked="0"/>
    </xf>
    <xf numFmtId="164" fontId="6" fillId="0" borderId="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5" xfId="3" applyNumberFormat="1" applyFont="1" applyFill="1" applyBorder="1" applyAlignment="1" applyProtection="1">
      <alignment horizontal="center" vertical="center" wrapText="1"/>
    </xf>
    <xf numFmtId="0" fontId="7" fillId="0" borderId="0" xfId="3" applyFont="1" applyFill="1" applyBorder="1" applyAlignment="1">
      <alignment horizontal="right" vertical="center" wrapText="1"/>
    </xf>
    <xf numFmtId="0" fontId="17" fillId="0" borderId="0" xfId="3" applyFont="1" applyFill="1" applyBorder="1" applyAlignment="1">
      <alignment horizontal="center" vertical="center" wrapText="1"/>
    </xf>
    <xf numFmtId="3" fontId="45" fillId="0" borderId="0" xfId="12" applyNumberFormat="1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/>
    </xf>
    <xf numFmtId="166" fontId="32" fillId="0" borderId="5" xfId="11" applyNumberFormat="1" applyFont="1" applyBorder="1" applyAlignment="1">
      <alignment horizontal="center" vertical="center" wrapText="1"/>
    </xf>
    <xf numFmtId="3" fontId="41" fillId="0" borderId="5" xfId="13" applyNumberFormat="1" applyFont="1" applyBorder="1" applyAlignment="1">
      <alignment horizontal="center" vertical="center" wrapText="1"/>
    </xf>
    <xf numFmtId="166" fontId="41" fillId="0" borderId="5" xfId="13" applyNumberFormat="1" applyFont="1" applyBorder="1" applyAlignment="1">
      <alignment horizontal="center" vertical="center" wrapText="1"/>
    </xf>
    <xf numFmtId="164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1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1" fillId="0" borderId="13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1" fillId="0" borderId="15" xfId="2" applyFont="1" applyBorder="1" applyAlignment="1">
      <alignment horizontal="center" vertical="center" wrapText="1"/>
    </xf>
    <xf numFmtId="0" fontId="22" fillId="0" borderId="16" xfId="2" applyFont="1" applyBorder="1" applyAlignment="1">
      <alignment horizontal="center" vertical="center"/>
    </xf>
    <xf numFmtId="0" fontId="22" fillId="0" borderId="17" xfId="2" applyFont="1" applyBorder="1" applyAlignment="1">
      <alignment vertical="center"/>
    </xf>
    <xf numFmtId="0" fontId="22" fillId="0" borderId="18" xfId="2" applyFont="1" applyBorder="1" applyAlignment="1">
      <alignment horizontal="center" vertical="center"/>
    </xf>
    <xf numFmtId="0" fontId="22" fillId="0" borderId="17" xfId="2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23" fillId="0" borderId="16" xfId="2" applyFont="1" applyBorder="1" applyAlignment="1">
      <alignment horizontal="center" vertical="center"/>
    </xf>
    <xf numFmtId="0" fontId="23" fillId="0" borderId="17" xfId="2" applyFont="1" applyBorder="1" applyAlignment="1">
      <alignment vertical="center"/>
    </xf>
    <xf numFmtId="0" fontId="23" fillId="0" borderId="18" xfId="2" applyFont="1" applyBorder="1" applyAlignment="1">
      <alignment horizontal="center" vertical="center"/>
    </xf>
    <xf numFmtId="0" fontId="23" fillId="0" borderId="17" xfId="2" applyFont="1" applyBorder="1" applyAlignment="1">
      <alignment horizontal="center" vertical="center"/>
    </xf>
    <xf numFmtId="0" fontId="23" fillId="0" borderId="18" xfId="2" applyFont="1" applyBorder="1" applyAlignment="1">
      <alignment vertical="center"/>
    </xf>
    <xf numFmtId="0" fontId="22" fillId="0" borderId="19" xfId="2" applyFont="1" applyBorder="1" applyAlignment="1">
      <alignment horizontal="center" vertical="center"/>
    </xf>
    <xf numFmtId="0" fontId="22" fillId="0" borderId="20" xfId="2" applyFont="1" applyBorder="1" applyAlignment="1">
      <alignment vertical="center"/>
    </xf>
    <xf numFmtId="0" fontId="22" fillId="0" borderId="21" xfId="2" applyFont="1" applyBorder="1" applyAlignment="1">
      <alignment horizontal="center" vertical="center"/>
    </xf>
    <xf numFmtId="0" fontId="22" fillId="0" borderId="20" xfId="2" applyFont="1" applyBorder="1" applyAlignment="1">
      <alignment horizontal="center" vertical="center"/>
    </xf>
    <xf numFmtId="0" fontId="25" fillId="0" borderId="0" xfId="2" applyFont="1" applyAlignment="1">
      <alignment vertical="center"/>
    </xf>
    <xf numFmtId="165" fontId="22" fillId="0" borderId="0" xfId="9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11" fillId="0" borderId="0" xfId="0" applyFont="1" applyAlignment="1" applyProtection="1">
      <alignment vertical="center"/>
    </xf>
    <xf numFmtId="0" fontId="6" fillId="0" borderId="5" xfId="0" applyFont="1" applyBorder="1" applyAlignment="1" applyProtection="1">
      <alignment vertical="center"/>
      <protection locked="0"/>
    </xf>
    <xf numFmtId="0" fontId="7" fillId="0" borderId="0" xfId="3" applyFont="1" applyBorder="1" applyAlignment="1" applyProtection="1">
      <alignment horizontal="center" vertical="center"/>
      <protection locked="0"/>
    </xf>
    <xf numFmtId="0" fontId="14" fillId="0" borderId="0" xfId="3" applyFont="1" applyBorder="1" applyAlignment="1" applyProtection="1">
      <alignment horizontal="center" vertical="center"/>
      <protection hidden="1"/>
    </xf>
    <xf numFmtId="0" fontId="11" fillId="0" borderId="5" xfId="3" applyNumberFormat="1" applyFont="1" applyBorder="1" applyAlignment="1" applyProtection="1">
      <alignment horizontal="center" vertical="center" wrapText="1"/>
      <protection hidden="1"/>
    </xf>
    <xf numFmtId="0" fontId="10" fillId="0" borderId="5" xfId="3" applyFont="1" applyBorder="1" applyAlignment="1" applyProtection="1">
      <alignment vertical="center" wrapText="1"/>
      <protection locked="0"/>
    </xf>
    <xf numFmtId="0" fontId="8" fillId="0" borderId="0" xfId="3" applyFont="1" applyBorder="1" applyAlignment="1" applyProtection="1">
      <alignment horizontal="center" vertical="center"/>
      <protection hidden="1"/>
    </xf>
    <xf numFmtId="0" fontId="10" fillId="0" borderId="0" xfId="8" applyFont="1" applyAlignment="1" applyProtection="1">
      <alignment horizontal="right" vertical="center"/>
      <protection locked="0"/>
    </xf>
    <xf numFmtId="164" fontId="6" fillId="0" borderId="0" xfId="0" applyNumberFormat="1" applyFont="1" applyBorder="1" applyAlignment="1" applyProtection="1">
      <alignment horizontal="center" vertical="center"/>
      <protection locked="0"/>
    </xf>
    <xf numFmtId="166" fontId="7" fillId="0" borderId="5" xfId="3" applyNumberFormat="1" applyFont="1" applyBorder="1" applyAlignment="1" applyProtection="1">
      <alignment horizontal="center" vertical="center"/>
      <protection locked="0"/>
    </xf>
    <xf numFmtId="0" fontId="10" fillId="0" borderId="0" xfId="3" applyFont="1" applyBorder="1" applyAlignment="1" applyProtection="1">
      <alignment vertical="center" wrapText="1"/>
      <protection hidden="1"/>
    </xf>
    <xf numFmtId="0" fontId="10" fillId="0" borderId="5" xfId="3" applyFont="1" applyBorder="1" applyAlignment="1" applyProtection="1">
      <alignment vertical="center" wrapText="1"/>
    </xf>
    <xf numFmtId="3" fontId="40" fillId="0" borderId="5" xfId="11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166" fontId="41" fillId="0" borderId="0" xfId="12" applyNumberFormat="1" applyFont="1" applyBorder="1" applyAlignment="1">
      <alignment horizontal="center" vertical="center" wrapText="1"/>
    </xf>
    <xf numFmtId="0" fontId="44" fillId="0" borderId="0" xfId="3" applyFont="1" applyFill="1" applyBorder="1" applyAlignment="1">
      <alignment vertical="center" wrapText="1"/>
    </xf>
    <xf numFmtId="3" fontId="46" fillId="0" borderId="0" xfId="12" applyNumberFormat="1" applyFont="1" applyBorder="1" applyAlignment="1">
      <alignment horizontal="center" vertical="center" wrapText="1"/>
    </xf>
    <xf numFmtId="0" fontId="47" fillId="0" borderId="0" xfId="3" applyFont="1" applyBorder="1" applyAlignment="1">
      <alignment vertical="center"/>
    </xf>
    <xf numFmtId="166" fontId="7" fillId="0" borderId="3" xfId="11" applyNumberFormat="1" applyFont="1" applyBorder="1" applyAlignment="1">
      <alignment horizontal="center" vertical="center" wrapText="1"/>
    </xf>
    <xf numFmtId="166" fontId="5" fillId="0" borderId="22" xfId="11" applyNumberFormat="1" applyFont="1" applyBorder="1" applyAlignment="1">
      <alignment horizontal="center" vertical="center" wrapText="1"/>
    </xf>
    <xf numFmtId="0" fontId="9" fillId="0" borderId="5" xfId="11" applyFont="1" applyBorder="1" applyAlignment="1">
      <alignment horizontal="left" vertical="center" wrapText="1"/>
    </xf>
    <xf numFmtId="166" fontId="10" fillId="0" borderId="5" xfId="11" applyNumberFormat="1" applyFont="1" applyBorder="1" applyAlignment="1">
      <alignment horizontal="center" vertical="center" wrapText="1"/>
    </xf>
    <xf numFmtId="0" fontId="27" fillId="0" borderId="5" xfId="3" applyFont="1" applyBorder="1" applyAlignment="1">
      <alignment vertical="center"/>
    </xf>
    <xf numFmtId="0" fontId="7" fillId="0" borderId="5" xfId="3" applyFont="1" applyBorder="1" applyAlignment="1">
      <alignment horizontal="center" vertical="center"/>
    </xf>
    <xf numFmtId="166" fontId="10" fillId="0" borderId="0" xfId="11" applyNumberFormat="1" applyFont="1" applyBorder="1" applyAlignment="1">
      <alignment horizontal="left" vertical="center" wrapText="1"/>
    </xf>
    <xf numFmtId="3" fontId="46" fillId="0" borderId="0" xfId="13" applyNumberFormat="1" applyFont="1" applyBorder="1" applyAlignment="1">
      <alignment horizontal="center" vertical="center" wrapText="1"/>
    </xf>
    <xf numFmtId="166" fontId="46" fillId="0" borderId="0" xfId="12" applyNumberFormat="1" applyFont="1" applyBorder="1" applyAlignment="1">
      <alignment horizontal="center" vertical="center" wrapText="1"/>
    </xf>
    <xf numFmtId="164" fontId="7" fillId="0" borderId="5" xfId="11" applyNumberFormat="1" applyFont="1" applyBorder="1" applyAlignment="1">
      <alignment horizontal="center" vertical="center" wrapText="1"/>
    </xf>
    <xf numFmtId="166" fontId="41" fillId="0" borderId="5" xfId="15" applyNumberFormat="1" applyFont="1" applyBorder="1" applyAlignment="1">
      <alignment horizontal="center" vertical="center" wrapText="1"/>
    </xf>
    <xf numFmtId="0" fontId="7" fillId="0" borderId="0" xfId="3" applyFont="1" applyBorder="1" applyAlignment="1">
      <alignment vertical="center"/>
    </xf>
    <xf numFmtId="166" fontId="42" fillId="0" borderId="0" xfId="15" applyNumberFormat="1" applyFont="1" applyBorder="1" applyAlignment="1">
      <alignment horizontal="center" vertical="center" wrapText="1"/>
    </xf>
    <xf numFmtId="0" fontId="43" fillId="3" borderId="0" xfId="3" applyFont="1" applyFill="1" applyBorder="1" applyAlignment="1">
      <alignment horizontal="center" vertical="center" wrapText="1"/>
    </xf>
    <xf numFmtId="0" fontId="43" fillId="0" borderId="0" xfId="3" applyFont="1" applyBorder="1" applyAlignment="1">
      <alignment horizontal="center" vertical="center" wrapText="1"/>
    </xf>
    <xf numFmtId="164" fontId="7" fillId="0" borderId="0" xfId="3" applyNumberFormat="1" applyFont="1" applyAlignment="1" applyProtection="1">
      <alignment vertical="center"/>
      <protection locked="0"/>
    </xf>
    <xf numFmtId="0" fontId="12" fillId="0" borderId="5" xfId="8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 wrapText="1"/>
      <protection locked="0"/>
    </xf>
    <xf numFmtId="166" fontId="6" fillId="0" borderId="0" xfId="0" applyNumberFormat="1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4" fontId="36" fillId="0" borderId="5" xfId="0" applyNumberFormat="1" applyFont="1" applyBorder="1" applyAlignment="1" applyProtection="1">
      <alignment horizontal="center" vertical="center"/>
    </xf>
    <xf numFmtId="164" fontId="36" fillId="0" borderId="0" xfId="0" applyNumberFormat="1" applyFont="1" applyBorder="1" applyAlignment="1" applyProtection="1">
      <alignment horizontal="center" vertical="center"/>
      <protection locked="0"/>
    </xf>
    <xf numFmtId="164" fontId="10" fillId="0" borderId="5" xfId="3" applyNumberFormat="1" applyFont="1" applyBorder="1" applyAlignment="1" applyProtection="1">
      <alignment horizontal="center" vertical="center" wrapText="1"/>
    </xf>
    <xf numFmtId="164" fontId="10" fillId="0" borderId="5" xfId="3" applyNumberFormat="1" applyFont="1" applyBorder="1" applyAlignment="1" applyProtection="1">
      <alignment horizontal="center" vertical="center" wrapText="1"/>
      <protection locked="0"/>
    </xf>
    <xf numFmtId="0" fontId="39" fillId="0" borderId="0" xfId="17" applyFont="1" applyAlignment="1">
      <alignment horizontal="center" vertical="center" wrapText="1"/>
    </xf>
    <xf numFmtId="0" fontId="40" fillId="0" borderId="0" xfId="17" applyFont="1" applyAlignment="1">
      <alignment horizontal="center" vertical="center" wrapText="1"/>
    </xf>
    <xf numFmtId="0" fontId="48" fillId="0" borderId="0" xfId="17" applyFont="1" applyAlignment="1">
      <alignment horizontal="center" vertical="center" wrapText="1"/>
    </xf>
    <xf numFmtId="0" fontId="49" fillId="0" borderId="5" xfId="16" applyFont="1" applyBorder="1" applyAlignment="1">
      <alignment horizontal="center" vertical="center" wrapText="1"/>
    </xf>
    <xf numFmtId="0" fontId="50" fillId="0" borderId="0" xfId="17" applyFont="1" applyAlignment="1">
      <alignment horizontal="center" vertical="center" wrapText="1"/>
    </xf>
    <xf numFmtId="0" fontId="42" fillId="0" borderId="16" xfId="17" applyFont="1" applyBorder="1" applyAlignment="1">
      <alignment horizontal="center" vertical="center" wrapText="1"/>
    </xf>
    <xf numFmtId="0" fontId="42" fillId="0" borderId="2" xfId="17" applyFont="1" applyBorder="1" applyAlignment="1">
      <alignment horizontal="left" vertical="center" wrapText="1"/>
    </xf>
    <xf numFmtId="3" fontId="9" fillId="0" borderId="5" xfId="2" applyNumberFormat="1" applyFont="1" applyBorder="1" applyAlignment="1" applyProtection="1">
      <alignment horizontal="center" vertical="center"/>
    </xf>
    <xf numFmtId="3" fontId="40" fillId="0" borderId="5" xfId="16" applyNumberFormat="1" applyFont="1" applyBorder="1" applyAlignment="1">
      <alignment horizontal="center" vertical="center" wrapText="1"/>
    </xf>
    <xf numFmtId="0" fontId="42" fillId="3" borderId="2" xfId="17" applyFont="1" applyFill="1" applyBorder="1" applyAlignment="1">
      <alignment horizontal="left" vertical="center" wrapText="1"/>
    </xf>
    <xf numFmtId="0" fontId="40" fillId="0" borderId="19" xfId="17" applyFont="1" applyBorder="1" applyAlignment="1">
      <alignment horizontal="center" vertical="center" wrapText="1"/>
    </xf>
    <xf numFmtId="0" fontId="41" fillId="0" borderId="23" xfId="17" applyFont="1" applyBorder="1" applyAlignment="1">
      <alignment horizontal="center" vertical="center" wrapText="1"/>
    </xf>
    <xf numFmtId="166" fontId="39" fillId="0" borderId="24" xfId="17" applyNumberFormat="1" applyFont="1" applyBorder="1" applyAlignment="1">
      <alignment horizontal="center" vertical="center" wrapText="1"/>
    </xf>
    <xf numFmtId="166" fontId="39" fillId="0" borderId="20" xfId="17" applyNumberFormat="1" applyFont="1" applyBorder="1" applyAlignment="1">
      <alignment horizontal="center" vertical="center" wrapText="1"/>
    </xf>
    <xf numFmtId="0" fontId="40" fillId="0" borderId="0" xfId="17" applyFont="1" applyBorder="1" applyAlignment="1">
      <alignment horizontal="center" vertical="center" wrapText="1"/>
    </xf>
    <xf numFmtId="0" fontId="41" fillId="0" borderId="0" xfId="17" applyFont="1" applyBorder="1" applyAlignment="1">
      <alignment horizontal="center" vertical="center" wrapText="1"/>
    </xf>
    <xf numFmtId="1" fontId="39" fillId="0" borderId="0" xfId="17" applyNumberFormat="1" applyFont="1" applyBorder="1" applyAlignment="1">
      <alignment horizontal="center" vertical="center" wrapText="1"/>
    </xf>
    <xf numFmtId="164" fontId="39" fillId="0" borderId="0" xfId="17" applyNumberFormat="1" applyFont="1" applyBorder="1" applyAlignment="1">
      <alignment horizontal="center" vertical="center" wrapText="1"/>
    </xf>
    <xf numFmtId="0" fontId="39" fillId="0" borderId="0" xfId="17" applyFont="1" applyBorder="1" applyAlignment="1">
      <alignment vertical="center"/>
    </xf>
    <xf numFmtId="0" fontId="39" fillId="0" borderId="0" xfId="17" applyFont="1" applyBorder="1" applyAlignment="1">
      <alignment horizontal="left" vertical="center" wrapText="1"/>
    </xf>
    <xf numFmtId="164" fontId="41" fillId="0" borderId="0" xfId="17" applyNumberFormat="1" applyFont="1" applyBorder="1" applyAlignment="1">
      <alignment horizontal="center" vertical="center" wrapText="1"/>
    </xf>
    <xf numFmtId="164" fontId="39" fillId="0" borderId="0" xfId="17" applyNumberFormat="1" applyFont="1" applyAlignment="1">
      <alignment horizontal="center" vertical="center" wrapText="1"/>
    </xf>
    <xf numFmtId="0" fontId="39" fillId="0" borderId="13" xfId="17" applyFont="1" applyBorder="1" applyAlignment="1">
      <alignment horizontal="center" vertical="center" wrapText="1"/>
    </xf>
    <xf numFmtId="0" fontId="49" fillId="0" borderId="25" xfId="17" applyFont="1" applyBorder="1" applyAlignment="1">
      <alignment horizontal="center" vertical="center" wrapText="1"/>
    </xf>
    <xf numFmtId="0" fontId="39" fillId="0" borderId="25" xfId="17" applyFont="1" applyBorder="1" applyAlignment="1">
      <alignment horizontal="center" vertical="center" wrapText="1"/>
    </xf>
    <xf numFmtId="164" fontId="50" fillId="0" borderId="14" xfId="17" applyNumberFormat="1" applyFont="1" applyBorder="1" applyAlignment="1">
      <alignment horizontal="center" vertical="center" wrapText="1"/>
    </xf>
    <xf numFmtId="0" fontId="39" fillId="0" borderId="14" xfId="17" applyFont="1" applyBorder="1" applyAlignment="1">
      <alignment horizontal="center" vertical="center" wrapText="1"/>
    </xf>
    <xf numFmtId="0" fontId="39" fillId="0" borderId="26" xfId="17" applyFont="1" applyBorder="1" applyAlignment="1">
      <alignment horizontal="center" vertical="center" wrapText="1"/>
    </xf>
    <xf numFmtId="0" fontId="39" fillId="0" borderId="27" xfId="17" applyFont="1" applyBorder="1" applyAlignment="1">
      <alignment horizontal="center" vertical="center" wrapText="1"/>
    </xf>
    <xf numFmtId="0" fontId="40" fillId="0" borderId="16" xfId="17" applyFont="1" applyBorder="1" applyAlignment="1">
      <alignment horizontal="center" vertical="center" wrapText="1"/>
    </xf>
    <xf numFmtId="0" fontId="40" fillId="0" borderId="5" xfId="17" applyFont="1" applyBorder="1" applyAlignment="1">
      <alignment horizontal="left" vertical="center" wrapText="1"/>
    </xf>
    <xf numFmtId="166" fontId="40" fillId="0" borderId="5" xfId="17" applyNumberFormat="1" applyFont="1" applyBorder="1" applyAlignment="1">
      <alignment horizontal="center" vertical="center" wrapText="1"/>
    </xf>
    <xf numFmtId="166" fontId="48" fillId="0" borderId="17" xfId="17" applyNumberFormat="1" applyFont="1" applyBorder="1" applyAlignment="1">
      <alignment horizontal="center" vertical="center" wrapText="1"/>
    </xf>
    <xf numFmtId="166" fontId="40" fillId="0" borderId="16" xfId="17" applyNumberFormat="1" applyFont="1" applyBorder="1" applyAlignment="1">
      <alignment horizontal="center" vertical="center" wrapText="1"/>
    </xf>
    <xf numFmtId="166" fontId="40" fillId="0" borderId="17" xfId="17" applyNumberFormat="1" applyFont="1" applyBorder="1" applyAlignment="1">
      <alignment horizontal="center" vertical="center" wrapText="1"/>
    </xf>
    <xf numFmtId="166" fontId="40" fillId="0" borderId="9" xfId="17" applyNumberFormat="1" applyFont="1" applyBorder="1" applyAlignment="1">
      <alignment horizontal="center" vertical="center" wrapText="1"/>
    </xf>
    <xf numFmtId="166" fontId="40" fillId="0" borderId="2" xfId="17" applyNumberFormat="1" applyFont="1" applyBorder="1" applyAlignment="1">
      <alignment horizontal="center" vertical="center" wrapText="1"/>
    </xf>
    <xf numFmtId="0" fontId="42" fillId="0" borderId="5" xfId="17" applyFont="1" applyBorder="1" applyAlignment="1">
      <alignment horizontal="left" vertical="center"/>
    </xf>
    <xf numFmtId="166" fontId="42" fillId="0" borderId="5" xfId="17" applyNumberFormat="1" applyFont="1" applyBorder="1" applyAlignment="1">
      <alignment horizontal="center" vertical="center" wrapText="1"/>
    </xf>
    <xf numFmtId="166" fontId="42" fillId="0" borderId="17" xfId="17" applyNumberFormat="1" applyFont="1" applyBorder="1" applyAlignment="1">
      <alignment horizontal="center" vertical="center" wrapText="1"/>
    </xf>
    <xf numFmtId="166" fontId="42" fillId="0" borderId="16" xfId="17" applyNumberFormat="1" applyFont="1" applyBorder="1" applyAlignment="1">
      <alignment horizontal="center" vertical="center" wrapText="1"/>
    </xf>
    <xf numFmtId="166" fontId="42" fillId="0" borderId="9" xfId="17" applyNumberFormat="1" applyFont="1" applyBorder="1" applyAlignment="1">
      <alignment horizontal="center" vertical="center" wrapText="1"/>
    </xf>
    <xf numFmtId="166" fontId="42" fillId="0" borderId="2" xfId="17" applyNumberFormat="1" applyFont="1" applyBorder="1" applyAlignment="1">
      <alignment horizontal="center" vertical="center" wrapText="1"/>
    </xf>
    <xf numFmtId="0" fontId="39" fillId="0" borderId="16" xfId="17" applyFont="1" applyBorder="1" applyAlignment="1">
      <alignment horizontal="center" vertical="center" wrapText="1"/>
    </xf>
    <xf numFmtId="0" fontId="39" fillId="0" borderId="5" xfId="17" applyFont="1" applyBorder="1" applyAlignment="1">
      <alignment horizontal="left" vertical="center"/>
    </xf>
    <xf numFmtId="166" fontId="39" fillId="0" borderId="5" xfId="17" applyNumberFormat="1" applyFont="1" applyBorder="1" applyAlignment="1">
      <alignment horizontal="center" vertical="center" wrapText="1"/>
    </xf>
    <xf numFmtId="166" fontId="39" fillId="0" borderId="17" xfId="17" applyNumberFormat="1" applyFont="1" applyBorder="1" applyAlignment="1">
      <alignment horizontal="center" vertical="center" wrapText="1"/>
    </xf>
    <xf numFmtId="166" fontId="39" fillId="0" borderId="16" xfId="17" applyNumberFormat="1" applyFont="1" applyBorder="1" applyAlignment="1">
      <alignment horizontal="center" vertical="center" wrapText="1"/>
    </xf>
    <xf numFmtId="166" fontId="39" fillId="0" borderId="9" xfId="17" applyNumberFormat="1" applyFont="1" applyBorder="1" applyAlignment="1">
      <alignment horizontal="center" vertical="center" wrapText="1"/>
    </xf>
    <xf numFmtId="166" fontId="39" fillId="0" borderId="2" xfId="17" applyNumberFormat="1" applyFont="1" applyBorder="1" applyAlignment="1">
      <alignment horizontal="center" vertical="center" wrapText="1"/>
    </xf>
    <xf numFmtId="0" fontId="39" fillId="0" borderId="19" xfId="17" applyFont="1" applyBorder="1" applyAlignment="1">
      <alignment horizontal="center" vertical="center" wrapText="1"/>
    </xf>
    <xf numFmtId="0" fontId="39" fillId="0" borderId="24" xfId="17" applyFont="1" applyBorder="1" applyAlignment="1">
      <alignment horizontal="left" vertical="center"/>
    </xf>
    <xf numFmtId="166" fontId="39" fillId="0" borderId="19" xfId="17" applyNumberFormat="1" applyFont="1" applyBorder="1" applyAlignment="1">
      <alignment horizontal="center" vertical="center" wrapText="1"/>
    </xf>
    <xf numFmtId="0" fontId="39" fillId="0" borderId="0" xfId="17" applyFont="1" applyBorder="1" applyAlignment="1">
      <alignment horizontal="center" vertical="center" wrapText="1"/>
    </xf>
    <xf numFmtId="0" fontId="39" fillId="0" borderId="0" xfId="17" applyFont="1" applyBorder="1" applyAlignment="1">
      <alignment horizontal="left" vertical="center"/>
    </xf>
    <xf numFmtId="166" fontId="39" fillId="0" borderId="0" xfId="17" applyNumberFormat="1" applyFont="1" applyBorder="1" applyAlignment="1">
      <alignment horizontal="center" vertical="center" wrapText="1"/>
    </xf>
    <xf numFmtId="0" fontId="39" fillId="0" borderId="5" xfId="17" applyFont="1" applyBorder="1" applyAlignment="1">
      <alignment horizontal="center" vertical="center" wrapText="1"/>
    </xf>
    <xf numFmtId="164" fontId="39" fillId="0" borderId="5" xfId="17" applyNumberFormat="1" applyFont="1" applyBorder="1" applyAlignment="1">
      <alignment horizontal="center" vertical="center" wrapText="1"/>
    </xf>
    <xf numFmtId="164" fontId="39" fillId="0" borderId="0" xfId="16" applyNumberFormat="1" applyFont="1" applyBorder="1" applyAlignment="1">
      <alignment horizontal="center" vertical="center" wrapText="1"/>
    </xf>
    <xf numFmtId="0" fontId="41" fillId="0" borderId="0" xfId="17" applyFont="1" applyAlignment="1">
      <alignment horizontal="center" vertical="center" wrapText="1"/>
    </xf>
    <xf numFmtId="0" fontId="7" fillId="0" borderId="0" xfId="17" applyFont="1" applyAlignment="1">
      <alignment horizontal="center" vertical="center" wrapText="1"/>
    </xf>
    <xf numFmtId="0" fontId="7" fillId="0" borderId="0" xfId="17" applyFont="1" applyAlignment="1">
      <alignment horizontal="left" vertical="center" wrapText="1"/>
    </xf>
    <xf numFmtId="0" fontId="16" fillId="0" borderId="0" xfId="17" applyFont="1" applyBorder="1" applyAlignment="1">
      <alignment vertical="center" wrapText="1"/>
    </xf>
    <xf numFmtId="0" fontId="7" fillId="0" borderId="0" xfId="17" applyFont="1" applyBorder="1" applyAlignment="1">
      <alignment horizontal="center" vertical="center" wrapText="1"/>
    </xf>
    <xf numFmtId="164" fontId="41" fillId="0" borderId="0" xfId="17" applyNumberFormat="1" applyFont="1" applyAlignment="1">
      <alignment horizontal="center" vertical="center" wrapText="1"/>
    </xf>
    <xf numFmtId="0" fontId="11" fillId="0" borderId="0" xfId="17" applyFont="1" applyAlignment="1">
      <alignment horizontal="left" vertical="center" wrapText="1"/>
    </xf>
    <xf numFmtId="0" fontId="11" fillId="0" borderId="0" xfId="17" applyFont="1" applyAlignment="1">
      <alignment horizontal="center" vertical="center" wrapText="1"/>
    </xf>
    <xf numFmtId="0" fontId="14" fillId="0" borderId="0" xfId="17" applyFont="1" applyBorder="1" applyAlignment="1">
      <alignment vertical="center" wrapText="1"/>
    </xf>
    <xf numFmtId="0" fontId="14" fillId="0" borderId="0" xfId="17" applyFont="1" applyBorder="1" applyAlignment="1">
      <alignment horizontal="center" vertical="center" wrapText="1"/>
    </xf>
    <xf numFmtId="0" fontId="7" fillId="0" borderId="0" xfId="17" applyFont="1" applyAlignment="1">
      <alignment horizontal="left" vertical="center"/>
    </xf>
    <xf numFmtId="0" fontId="7" fillId="0" borderId="0" xfId="17" applyFont="1" applyBorder="1" applyAlignment="1">
      <alignment vertical="center" wrapText="1"/>
    </xf>
    <xf numFmtId="0" fontId="39" fillId="0" borderId="0" xfId="17" applyFont="1" applyAlignment="1">
      <alignment horizontal="left" vertical="center" wrapText="1"/>
    </xf>
    <xf numFmtId="0" fontId="17" fillId="0" borderId="0" xfId="17" applyFont="1" applyAlignment="1">
      <alignment horizontal="center" vertical="center" wrapText="1"/>
    </xf>
    <xf numFmtId="0" fontId="40" fillId="0" borderId="0" xfId="17" applyFont="1" applyAlignment="1">
      <alignment horizontal="right" vertical="center"/>
    </xf>
    <xf numFmtId="0" fontId="17" fillId="0" borderId="5" xfId="3" applyFont="1" applyBorder="1" applyAlignment="1" applyProtection="1">
      <alignment horizontal="center" vertical="center" wrapText="1"/>
      <protection locked="0"/>
    </xf>
    <xf numFmtId="0" fontId="9" fillId="0" borderId="10" xfId="3" applyFont="1" applyBorder="1" applyAlignment="1" applyProtection="1">
      <alignment vertical="center"/>
      <protection locked="0"/>
    </xf>
    <xf numFmtId="164" fontId="36" fillId="0" borderId="5" xfId="0" applyNumberFormat="1" applyFont="1" applyBorder="1" applyAlignment="1" applyProtection="1">
      <alignment horizontal="center" vertical="center"/>
      <protection locked="0"/>
    </xf>
    <xf numFmtId="0" fontId="12" fillId="0" borderId="0" xfId="3" applyFont="1" applyAlignment="1" applyProtection="1">
      <alignment vertical="center"/>
      <protection locked="0"/>
    </xf>
    <xf numFmtId="166" fontId="40" fillId="0" borderId="5" xfId="11" applyNumberFormat="1" applyFont="1" applyBorder="1" applyAlignment="1">
      <alignment horizontal="center" vertical="center" wrapText="1"/>
    </xf>
    <xf numFmtId="0" fontId="40" fillId="0" borderId="0" xfId="17" applyFont="1" applyAlignment="1">
      <alignment horizontal="center" vertical="center" wrapText="1"/>
    </xf>
    <xf numFmtId="0" fontId="10" fillId="0" borderId="0" xfId="7" applyFont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9" fillId="0" borderId="8" xfId="3" applyFont="1" applyBorder="1" applyAlignment="1" applyProtection="1">
      <alignment vertical="center"/>
      <protection locked="0"/>
    </xf>
    <xf numFmtId="0" fontId="9" fillId="0" borderId="0" xfId="3" applyFont="1" applyBorder="1" applyAlignment="1" applyProtection="1">
      <alignment horizontal="center" vertical="center"/>
      <protection locked="0"/>
    </xf>
    <xf numFmtId="0" fontId="40" fillId="0" borderId="0" xfId="16" applyFont="1" applyAlignment="1">
      <alignment horizontal="center" vertical="center" wrapText="1"/>
    </xf>
    <xf numFmtId="0" fontId="6" fillId="0" borderId="11" xfId="8" applyFont="1" applyBorder="1" applyAlignment="1" applyProtection="1">
      <alignment horizontal="center" vertical="center"/>
      <protection hidden="1"/>
    </xf>
    <xf numFmtId="0" fontId="7" fillId="0" borderId="0" xfId="8" applyFont="1" applyAlignment="1" applyProtection="1">
      <alignment horizontal="center" vertical="center" wrapText="1"/>
      <protection hidden="1"/>
    </xf>
    <xf numFmtId="0" fontId="10" fillId="0" borderId="0" xfId="8" applyFont="1" applyAlignment="1" applyProtection="1">
      <alignment wrapText="1"/>
      <protection hidden="1"/>
    </xf>
    <xf numFmtId="0" fontId="12" fillId="0" borderId="5" xfId="8" applyFont="1" applyBorder="1" applyAlignment="1" applyProtection="1">
      <alignment horizontal="center" vertical="center" wrapText="1"/>
      <protection hidden="1"/>
    </xf>
    <xf numFmtId="0" fontId="10" fillId="0" borderId="5" xfId="3" applyFont="1" applyBorder="1" applyAlignment="1" applyProtection="1">
      <alignment horizontal="left" vertical="center" wrapText="1"/>
      <protection hidden="1"/>
    </xf>
    <xf numFmtId="0" fontId="6" fillId="0" borderId="5" xfId="3" applyFont="1" applyBorder="1" applyAlignment="1" applyProtection="1">
      <alignment vertical="center" wrapText="1"/>
      <protection hidden="1"/>
    </xf>
    <xf numFmtId="0" fontId="10" fillId="0" borderId="5" xfId="3" applyFont="1" applyBorder="1" applyAlignment="1" applyProtection="1">
      <alignment horizontal="left" vertical="center" wrapText="1"/>
      <protection locked="0"/>
    </xf>
    <xf numFmtId="0" fontId="6" fillId="0" borderId="5" xfId="3" applyFont="1" applyBorder="1" applyAlignment="1" applyProtection="1">
      <alignment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</xf>
    <xf numFmtId="0" fontId="10" fillId="0" borderId="5" xfId="3" applyFont="1" applyBorder="1" applyAlignment="1" applyProtection="1">
      <alignment horizontal="left" vertical="center" wrapText="1"/>
    </xf>
    <xf numFmtId="0" fontId="10" fillId="0" borderId="0" xfId="0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hidden="1"/>
    </xf>
    <xf numFmtId="0" fontId="10" fillId="0" borderId="0" xfId="8" applyFont="1" applyAlignment="1" applyProtection="1">
      <alignment vertical="center" wrapText="1"/>
      <protection hidden="1"/>
    </xf>
    <xf numFmtId="164" fontId="15" fillId="0" borderId="5" xfId="3" applyNumberFormat="1" applyFont="1" applyBorder="1" applyAlignment="1" applyProtection="1">
      <alignment horizontal="left" vertical="center" wrapText="1"/>
      <protection hidden="1"/>
    </xf>
    <xf numFmtId="0" fontId="6" fillId="0" borderId="0" xfId="3" applyFont="1" applyAlignment="1" applyProtection="1">
      <alignment vertical="center" wrapText="1"/>
      <protection hidden="1"/>
    </xf>
    <xf numFmtId="0" fontId="10" fillId="0" borderId="0" xfId="3" applyFont="1" applyAlignment="1" applyProtection="1">
      <alignment vertical="center" wrapText="1"/>
      <protection hidden="1"/>
    </xf>
    <xf numFmtId="0" fontId="7" fillId="0" borderId="0" xfId="3" applyFont="1" applyAlignment="1" applyProtection="1">
      <alignment vertical="center" wrapText="1"/>
      <protection hidden="1"/>
    </xf>
    <xf numFmtId="0" fontId="17" fillId="0" borderId="0" xfId="3" applyFont="1" applyAlignment="1" applyProtection="1">
      <alignment horizontal="right" vertical="center" wrapText="1"/>
      <protection hidden="1"/>
    </xf>
    <xf numFmtId="164" fontId="6" fillId="0" borderId="5" xfId="3" applyNumberFormat="1" applyFont="1" applyBorder="1" applyAlignment="1" applyProtection="1">
      <alignment vertical="center" wrapText="1"/>
      <protection locked="0"/>
    </xf>
    <xf numFmtId="0" fontId="6" fillId="0" borderId="5" xfId="3" applyFont="1" applyBorder="1" applyAlignment="1" applyProtection="1">
      <alignment vertical="center" wrapText="1"/>
    </xf>
    <xf numFmtId="0" fontId="7" fillId="0" borderId="5" xfId="3" applyFont="1" applyBorder="1" applyAlignment="1" applyProtection="1">
      <alignment vertical="center" wrapText="1"/>
      <protection hidden="1"/>
    </xf>
    <xf numFmtId="0" fontId="11" fillId="0" borderId="0" xfId="3" applyFont="1" applyBorder="1" applyAlignment="1" applyProtection="1">
      <alignment vertical="center" wrapText="1"/>
      <protection hidden="1"/>
    </xf>
    <xf numFmtId="0" fontId="7" fillId="0" borderId="0" xfId="3" applyFont="1" applyBorder="1" applyAlignment="1" applyProtection="1">
      <alignment horizontal="left" vertical="center" wrapText="1"/>
      <protection hidden="1"/>
    </xf>
    <xf numFmtId="0" fontId="6" fillId="0" borderId="0" xfId="3" applyFont="1" applyBorder="1" applyAlignment="1" applyProtection="1">
      <alignment horizontal="left" vertical="center" wrapText="1"/>
      <protection hidden="1"/>
    </xf>
    <xf numFmtId="0" fontId="6" fillId="0" borderId="0" xfId="3" applyFont="1" applyBorder="1" applyAlignment="1" applyProtection="1">
      <alignment vertical="center" wrapText="1"/>
      <protection hidden="1"/>
    </xf>
    <xf numFmtId="0" fontId="6" fillId="0" borderId="0" xfId="3" applyFont="1" applyBorder="1" applyAlignment="1" applyProtection="1">
      <alignment vertical="center" wrapText="1"/>
      <protection locked="0"/>
    </xf>
    <xf numFmtId="0" fontId="22" fillId="0" borderId="0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right"/>
      <protection locked="0"/>
    </xf>
    <xf numFmtId="0" fontId="6" fillId="0" borderId="5" xfId="3" applyFont="1" applyBorder="1" applyAlignment="1">
      <alignment horizontal="left" vertical="center" wrapText="1"/>
    </xf>
    <xf numFmtId="0" fontId="51" fillId="0" borderId="0" xfId="3" applyFont="1" applyBorder="1" applyAlignment="1" applyProtection="1">
      <alignment horizontal="left" vertical="center" wrapText="1"/>
      <protection locked="0"/>
    </xf>
    <xf numFmtId="0" fontId="45" fillId="0" borderId="0" xfId="3" applyFont="1" applyAlignment="1" applyProtection="1">
      <alignment vertical="center"/>
      <protection locked="0"/>
    </xf>
    <xf numFmtId="0" fontId="51" fillId="0" borderId="0" xfId="2" applyFont="1" applyAlignment="1">
      <alignment vertical="center"/>
    </xf>
    <xf numFmtId="0" fontId="14" fillId="0" borderId="0" xfId="0" applyFont="1" applyBorder="1" applyAlignment="1" applyProtection="1">
      <alignment horizontal="center" vertical="center"/>
      <protection hidden="1"/>
    </xf>
    <xf numFmtId="0" fontId="6" fillId="0" borderId="5" xfId="3" applyFont="1" applyBorder="1" applyAlignment="1" applyProtection="1">
      <alignment horizontal="left" vertical="center" wrapText="1"/>
      <protection locked="0"/>
    </xf>
    <xf numFmtId="166" fontId="6" fillId="0" borderId="0" xfId="0" applyNumberFormat="1" applyFont="1" applyAlignment="1" applyProtection="1">
      <alignment horizontal="left" vertical="center" wrapText="1"/>
    </xf>
    <xf numFmtId="0" fontId="11" fillId="0" borderId="0" xfId="8" applyFon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2" fontId="6" fillId="0" borderId="0" xfId="0" applyNumberFormat="1" applyFont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hidden="1"/>
    </xf>
    <xf numFmtId="0" fontId="11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horizontal="left"/>
      <protection hidden="1"/>
    </xf>
    <xf numFmtId="0" fontId="10" fillId="0" borderId="0" xfId="0" applyFont="1" applyAlignme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 vertical="center" wrapText="1"/>
      <protection hidden="1"/>
    </xf>
    <xf numFmtId="166" fontId="7" fillId="0" borderId="8" xfId="8" applyNumberFormat="1" applyFont="1" applyBorder="1" applyAlignment="1" applyProtection="1">
      <alignment horizontal="center" vertical="center"/>
    </xf>
    <xf numFmtId="166" fontId="7" fillId="0" borderId="0" xfId="8" applyNumberFormat="1" applyFont="1" applyBorder="1" applyAlignment="1" applyProtection="1">
      <alignment horizontal="center" vertical="center"/>
    </xf>
    <xf numFmtId="166" fontId="10" fillId="0" borderId="0" xfId="8" applyNumberFormat="1" applyFont="1" applyBorder="1" applyAlignment="1" applyProtection="1">
      <alignment horizontal="center" vertical="center"/>
    </xf>
    <xf numFmtId="166" fontId="10" fillId="0" borderId="0" xfId="8" applyNumberFormat="1" applyFont="1" applyBorder="1" applyAlignment="1" applyProtection="1">
      <alignment horizontal="center" vertical="center"/>
      <protection locked="0"/>
    </xf>
    <xf numFmtId="166" fontId="10" fillId="0" borderId="10" xfId="8" applyNumberFormat="1" applyFont="1" applyBorder="1" applyAlignment="1" applyProtection="1">
      <alignment horizontal="center" vertical="center"/>
      <protection locked="0"/>
    </xf>
    <xf numFmtId="166" fontId="6" fillId="0" borderId="0" xfId="8" applyNumberFormat="1" applyFont="1" applyBorder="1" applyAlignment="1" applyProtection="1">
      <alignment horizontal="center" vertical="center"/>
    </xf>
    <xf numFmtId="166" fontId="6" fillId="0" borderId="0" xfId="8" applyNumberFormat="1" applyFont="1" applyBorder="1" applyAlignment="1" applyProtection="1">
      <alignment horizontal="center" vertical="center"/>
      <protection locked="0"/>
    </xf>
    <xf numFmtId="166" fontId="7" fillId="0" borderId="10" xfId="8" applyNumberFormat="1" applyFont="1" applyBorder="1" applyAlignment="1" applyProtection="1">
      <alignment horizontal="center" vertical="center"/>
    </xf>
    <xf numFmtId="0" fontId="10" fillId="0" borderId="0" xfId="8" applyFont="1" applyAlignment="1" applyProtection="1">
      <alignment horizontal="center" vertical="center"/>
      <protection locked="0"/>
    </xf>
    <xf numFmtId="165" fontId="7" fillId="0" borderId="0" xfId="8" applyNumberFormat="1" applyFont="1" applyFill="1" applyBorder="1" applyAlignment="1" applyProtection="1">
      <alignment horizontal="center" wrapText="1"/>
      <protection hidden="1"/>
    </xf>
    <xf numFmtId="165" fontId="7" fillId="0" borderId="0" xfId="8" applyNumberFormat="1" applyFont="1" applyFill="1" applyBorder="1" applyAlignment="1" applyProtection="1">
      <alignment horizontal="left" wrapText="1"/>
      <protection hidden="1"/>
    </xf>
    <xf numFmtId="0" fontId="7" fillId="0" borderId="0" xfId="0" applyFont="1" applyAlignment="1" applyProtection="1">
      <alignment wrapText="1"/>
      <protection hidden="1"/>
    </xf>
    <xf numFmtId="0" fontId="11" fillId="0" borderId="0" xfId="0" applyFont="1" applyAlignment="1" applyProtection="1">
      <alignment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7" fillId="0" borderId="0" xfId="9" applyFont="1" applyFill="1" applyAlignment="1" applyProtection="1">
      <alignment horizontal="right" vertical="center"/>
      <protection locked="0"/>
    </xf>
    <xf numFmtId="0" fontId="10" fillId="0" borderId="0" xfId="8" applyFont="1" applyProtection="1">
      <protection locked="0"/>
    </xf>
    <xf numFmtId="0" fontId="10" fillId="0" borderId="0" xfId="8" applyFont="1" applyAlignment="1" applyProtection="1">
      <alignment horizontal="center" wrapText="1"/>
      <protection locked="0"/>
    </xf>
    <xf numFmtId="0" fontId="10" fillId="0" borderId="0" xfId="8" applyNumberFormat="1" applyFont="1" applyAlignment="1" applyProtection="1">
      <alignment wrapText="1"/>
      <protection locked="0"/>
    </xf>
    <xf numFmtId="0" fontId="10" fillId="0" borderId="0" xfId="8" applyNumberFormat="1" applyFont="1" applyProtection="1">
      <protection locked="0"/>
    </xf>
    <xf numFmtId="166" fontId="9" fillId="0" borderId="0" xfId="3" applyNumberFormat="1" applyFont="1" applyAlignment="1" applyProtection="1">
      <alignment horizontal="left" vertical="center"/>
      <protection locked="0"/>
    </xf>
    <xf numFmtId="0" fontId="5" fillId="0" borderId="0" xfId="8" applyFont="1" applyAlignment="1" applyProtection="1">
      <alignment horizontal="center" vertical="center" wrapText="1"/>
      <protection locked="0"/>
    </xf>
    <xf numFmtId="0" fontId="7" fillId="0" borderId="0" xfId="8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hidden="1"/>
    </xf>
    <xf numFmtId="0" fontId="10" fillId="0" borderId="0" xfId="8" applyFont="1" applyAlignment="1" applyProtection="1">
      <alignment horizontal="center"/>
      <protection locked="0"/>
    </xf>
    <xf numFmtId="0" fontId="10" fillId="0" borderId="0" xfId="8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14" fillId="0" borderId="7" xfId="0" applyFont="1" applyBorder="1" applyAlignment="1" applyProtection="1">
      <alignment horizontal="center" vertical="center"/>
      <protection hidden="1"/>
    </xf>
    <xf numFmtId="0" fontId="6" fillId="0" borderId="10" xfId="3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5" fillId="0" borderId="0" xfId="8" applyFont="1" applyAlignment="1" applyProtection="1">
      <alignment horizontal="center"/>
      <protection hidden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7" xfId="3" applyFont="1" applyBorder="1" applyAlignment="1" applyProtection="1">
      <alignment horizontal="center" vertical="center"/>
      <protection hidden="1"/>
    </xf>
    <xf numFmtId="0" fontId="7" fillId="0" borderId="6" xfId="3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/>
      <protection hidden="1"/>
    </xf>
    <xf numFmtId="0" fontId="7" fillId="0" borderId="6" xfId="3" quotePrefix="1" applyFont="1" applyBorder="1" applyAlignment="1" applyProtection="1">
      <alignment horizontal="center" vertical="center"/>
      <protection locked="0"/>
    </xf>
    <xf numFmtId="0" fontId="17" fillId="0" borderId="0" xfId="3" applyFont="1" applyBorder="1" applyAlignment="1" applyProtection="1">
      <alignment horizontal="center" vertical="center"/>
    </xf>
    <xf numFmtId="0" fontId="7" fillId="0" borderId="2" xfId="3" applyFont="1" applyBorder="1" applyAlignment="1" applyProtection="1">
      <alignment horizontal="center" vertical="center" wrapText="1"/>
    </xf>
    <xf numFmtId="0" fontId="7" fillId="0" borderId="9" xfId="3" applyFont="1" applyBorder="1" applyAlignment="1" applyProtection="1">
      <alignment horizontal="center" vertical="center" wrapText="1"/>
    </xf>
    <xf numFmtId="0" fontId="31" fillId="2" borderId="8" xfId="3" applyFont="1" applyFill="1" applyBorder="1" applyAlignment="1">
      <alignment horizontal="center" vertical="center" wrapText="1"/>
    </xf>
    <xf numFmtId="0" fontId="31" fillId="2" borderId="0" xfId="3" applyFont="1" applyFill="1" applyBorder="1" applyAlignment="1">
      <alignment horizontal="center" vertical="center" wrapText="1"/>
    </xf>
    <xf numFmtId="0" fontId="7" fillId="0" borderId="6" xfId="3" applyFont="1" applyBorder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</xf>
    <xf numFmtId="0" fontId="7" fillId="0" borderId="0" xfId="3" applyFont="1" applyAlignment="1" applyProtection="1">
      <alignment horizontal="center" vertical="center" wrapText="1"/>
      <protection locked="0"/>
    </xf>
    <xf numFmtId="0" fontId="10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 wrapText="1"/>
    </xf>
    <xf numFmtId="0" fontId="11" fillId="0" borderId="0" xfId="3" applyFont="1" applyAlignment="1" applyProtection="1">
      <alignment horizontal="center" wrapText="1"/>
      <protection locked="0"/>
    </xf>
    <xf numFmtId="0" fontId="5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6" xfId="12" applyFont="1" applyFill="1" applyBorder="1" applyAlignment="1">
      <alignment horizontal="center" vertical="center" wrapText="1"/>
    </xf>
    <xf numFmtId="0" fontId="8" fillId="0" borderId="7" xfId="12" applyFont="1" applyBorder="1" applyAlignment="1">
      <alignment horizontal="center" vertical="center" wrapText="1"/>
    </xf>
    <xf numFmtId="0" fontId="6" fillId="0" borderId="5" xfId="11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/>
    </xf>
    <xf numFmtId="0" fontId="12" fillId="0" borderId="4" xfId="11" applyFont="1" applyBorder="1" applyAlignment="1">
      <alignment horizontal="center" vertical="center" wrapText="1"/>
    </xf>
    <xf numFmtId="0" fontId="12" fillId="0" borderId="3" xfId="11" applyFont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166" fontId="10" fillId="0" borderId="0" xfId="11" applyNumberFormat="1" applyFont="1" applyBorder="1" applyAlignment="1">
      <alignment horizontal="left" vertical="center" wrapText="1"/>
    </xf>
    <xf numFmtId="166" fontId="7" fillId="0" borderId="0" xfId="11" applyNumberFormat="1" applyFont="1" applyBorder="1" applyAlignment="1">
      <alignment horizontal="left" vertical="center" wrapText="1"/>
    </xf>
    <xf numFmtId="0" fontId="44" fillId="0" borderId="0" xfId="3" applyFont="1" applyFill="1" applyBorder="1" applyAlignment="1">
      <alignment horizontal="center" vertical="center" wrapText="1"/>
    </xf>
    <xf numFmtId="0" fontId="7" fillId="0" borderId="6" xfId="12" applyFont="1" applyBorder="1" applyAlignment="1">
      <alignment horizontal="center" vertical="center" wrapText="1"/>
    </xf>
    <xf numFmtId="0" fontId="16" fillId="0" borderId="6" xfId="17" applyFont="1" applyBorder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0" fontId="7" fillId="0" borderId="0" xfId="17" applyFont="1" applyAlignment="1">
      <alignment horizontal="center" vertical="center" wrapText="1"/>
    </xf>
    <xf numFmtId="0" fontId="50" fillId="0" borderId="28" xfId="17" applyFont="1" applyBorder="1" applyAlignment="1">
      <alignment horizontal="center" vertical="center" wrapText="1"/>
    </xf>
    <xf numFmtId="0" fontId="50" fillId="0" borderId="29" xfId="17" applyFont="1" applyBorder="1" applyAlignment="1">
      <alignment horizontal="center" vertical="center" wrapText="1"/>
    </xf>
    <xf numFmtId="0" fontId="50" fillId="0" borderId="30" xfId="17" applyFont="1" applyBorder="1" applyAlignment="1">
      <alignment horizontal="center" vertical="center" wrapText="1"/>
    </xf>
    <xf numFmtId="0" fontId="50" fillId="0" borderId="12" xfId="17" applyFont="1" applyBorder="1" applyAlignment="1">
      <alignment horizontal="center" vertical="center" wrapText="1"/>
    </xf>
    <xf numFmtId="0" fontId="41" fillId="0" borderId="5" xfId="17" applyFont="1" applyBorder="1" applyAlignment="1">
      <alignment horizontal="center" vertical="center" wrapText="1"/>
    </xf>
    <xf numFmtId="0" fontId="7" fillId="0" borderId="6" xfId="17" applyFont="1" applyBorder="1" applyAlignment="1">
      <alignment horizontal="center" vertical="center" wrapText="1"/>
    </xf>
    <xf numFmtId="0" fontId="14" fillId="0" borderId="7" xfId="17" applyFont="1" applyBorder="1" applyAlignment="1">
      <alignment horizontal="center" vertical="center" wrapText="1"/>
    </xf>
    <xf numFmtId="0" fontId="40" fillId="0" borderId="0" xfId="17" applyFont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 wrapText="1"/>
    </xf>
    <xf numFmtId="165" fontId="22" fillId="0" borderId="6" xfId="9" applyNumberFormat="1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/>
    </xf>
    <xf numFmtId="0" fontId="7" fillId="0" borderId="0" xfId="7" applyFont="1" applyAlignment="1">
      <alignment horizontal="left" wrapText="1"/>
    </xf>
    <xf numFmtId="0" fontId="7" fillId="0" borderId="0" xfId="7" applyFont="1" applyAlignment="1">
      <alignment horizontal="right"/>
    </xf>
    <xf numFmtId="0" fontId="7" fillId="0" borderId="0" xfId="7" applyFont="1" applyAlignment="1">
      <alignment horizontal="right" vertical="center"/>
    </xf>
    <xf numFmtId="0" fontId="10" fillId="0" borderId="0" xfId="7" applyFont="1" applyAlignment="1">
      <alignment horizontal="center"/>
    </xf>
    <xf numFmtId="0" fontId="7" fillId="0" borderId="0" xfId="7" applyFont="1" applyAlignment="1">
      <alignment horizontal="right"/>
    </xf>
  </cellXfs>
  <cellStyles count="21">
    <cellStyle name="Normal" xfId="0" builtinId="0"/>
    <cellStyle name="Normal 17" xfId="1"/>
    <cellStyle name="Normal 2" xfId="2"/>
    <cellStyle name="Normal 2 2" xfId="3"/>
    <cellStyle name="Normal 3" xfId="4"/>
    <cellStyle name="Normal 4" xfId="5"/>
    <cellStyle name="Normal 5" xfId="6"/>
    <cellStyle name="Normal 6" xfId="7"/>
    <cellStyle name="Normal_Sheet1" xfId="8"/>
    <cellStyle name="Normal_Sheet1 2" xfId="9"/>
    <cellStyle name="Style 1" xfId="10"/>
    <cellStyle name="Обычный 2" xfId="11"/>
    <cellStyle name="Обычный 3" xfId="12"/>
    <cellStyle name="Обычный 3 2" xfId="13"/>
    <cellStyle name="Обычный 3 3" xfId="14"/>
    <cellStyle name="Обычный 3 3 2" xfId="15"/>
    <cellStyle name="Обычный 3 3 2 2" xfId="16"/>
    <cellStyle name="Обычный 3 4" xfId="17"/>
    <cellStyle name="Обычный 6" xfId="18"/>
    <cellStyle name="Обычный 7" xfId="19"/>
    <cellStyle name="Стиль 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541020</xdr:rowOff>
    </xdr:from>
    <xdr:to>
      <xdr:col>7</xdr:col>
      <xdr:colOff>0</xdr:colOff>
      <xdr:row>4</xdr:row>
      <xdr:rowOff>548640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647700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617220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6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17" customWidth="1"/>
    <col min="2" max="2" width="57.33203125" style="17" customWidth="1"/>
    <col min="3" max="3" width="27" style="17" customWidth="1"/>
    <col min="4" max="4" width="24.6640625" style="52" customWidth="1"/>
    <col min="5" max="5" width="4.109375" style="52" customWidth="1"/>
    <col min="6" max="6" width="16.109375" style="16" hidden="1" customWidth="1"/>
    <col min="7" max="8" width="0" style="16" hidden="1" customWidth="1"/>
    <col min="9" max="9" width="18.44140625" style="16" customWidth="1"/>
    <col min="10" max="10" width="9.109375" style="16"/>
    <col min="11" max="11" width="13" style="16" customWidth="1"/>
    <col min="12" max="12" width="11.5546875" style="16" customWidth="1"/>
    <col min="13" max="13" width="2.5546875" style="16" customWidth="1"/>
    <col min="14" max="14" width="9.109375" style="16"/>
    <col min="15" max="15" width="3.33203125" style="16" customWidth="1"/>
    <col min="16" max="16" width="9.109375" style="17"/>
    <col min="17" max="17" width="3.6640625" style="17" customWidth="1"/>
    <col min="18" max="18" width="10" style="17" customWidth="1"/>
    <col min="19" max="19" width="9.109375" style="17"/>
    <col min="20" max="20" width="9.33203125" style="17" bestFit="1" customWidth="1"/>
    <col min="21" max="16384" width="9.109375" style="17"/>
  </cols>
  <sheetData>
    <row r="1" spans="1:15" s="16" customFormat="1">
      <c r="C1" s="9"/>
      <c r="D1" s="9" t="s">
        <v>171</v>
      </c>
      <c r="E1" s="53">
        <v>25</v>
      </c>
      <c r="F1" s="9"/>
    </row>
    <row r="2" spans="1:15" s="16" customFormat="1">
      <c r="C2" s="9"/>
      <c r="D2" s="521" t="s">
        <v>38</v>
      </c>
      <c r="E2" s="521"/>
      <c r="F2" s="9"/>
    </row>
    <row r="3" spans="1:15" s="16" customFormat="1">
      <c r="C3" s="9"/>
      <c r="D3" s="521" t="s">
        <v>245</v>
      </c>
      <c r="E3" s="521"/>
      <c r="F3" s="9"/>
    </row>
    <row r="4" spans="1:15" s="512" customFormat="1" ht="24.75" customHeight="1">
      <c r="B4" s="513"/>
      <c r="C4" s="513"/>
      <c r="D4" s="521" t="s">
        <v>246</v>
      </c>
      <c r="E4" s="521"/>
    </row>
    <row r="5" spans="1:15" s="512" customFormat="1" ht="20.25" customHeight="1">
      <c r="B5" s="513"/>
      <c r="C5" s="521" t="s">
        <v>247</v>
      </c>
      <c r="D5" s="521"/>
      <c r="E5" s="521"/>
    </row>
    <row r="6" spans="1:15" ht="18.75" customHeight="1">
      <c r="A6" s="522" t="s">
        <v>39</v>
      </c>
      <c r="B6" s="522"/>
      <c r="C6" s="522"/>
      <c r="D6" s="522"/>
      <c r="E6" s="522"/>
      <c r="F6" s="54"/>
    </row>
    <row r="7" spans="1:15" ht="20.399999999999999" customHeight="1">
      <c r="A7" s="519" t="s">
        <v>249</v>
      </c>
      <c r="B7" s="519"/>
      <c r="C7" s="519"/>
      <c r="D7" s="519"/>
      <c r="E7" s="519"/>
      <c r="F7" s="85" t="s">
        <v>206</v>
      </c>
    </row>
    <row r="8" spans="1:15" ht="18.75" customHeight="1">
      <c r="A8" s="520" t="s">
        <v>219</v>
      </c>
      <c r="B8" s="520"/>
      <c r="C8" s="520"/>
      <c r="D8" s="520"/>
      <c r="E8" s="520"/>
      <c r="F8" s="55"/>
      <c r="G8" s="56"/>
      <c r="H8" s="56"/>
      <c r="J8" s="56"/>
      <c r="K8" s="56"/>
      <c r="L8" s="56"/>
    </row>
    <row r="9" spans="1:15" ht="21.6" customHeight="1">
      <c r="A9" s="57"/>
      <c r="B9" s="57"/>
      <c r="C9" s="57"/>
      <c r="D9" s="58" t="s">
        <v>50</v>
      </c>
      <c r="E9" s="58"/>
      <c r="F9" s="59"/>
      <c r="K9" s="19"/>
    </row>
    <row r="10" spans="1:15" ht="20.399999999999999">
      <c r="A10" s="60" t="s">
        <v>7</v>
      </c>
      <c r="B10" s="61" t="s">
        <v>121</v>
      </c>
      <c r="C10" s="62"/>
      <c r="D10" s="296"/>
      <c r="E10" s="296"/>
      <c r="F10" s="59"/>
    </row>
    <row r="11" spans="1:15" ht="22.2" customHeight="1">
      <c r="A11" s="170">
        <v>1</v>
      </c>
      <c r="B11" s="171" t="s">
        <v>113</v>
      </c>
      <c r="C11" s="65"/>
      <c r="D11" s="297">
        <v>7738.1</v>
      </c>
      <c r="E11" s="297"/>
      <c r="F11" s="321" t="s">
        <v>187</v>
      </c>
    </row>
    <row r="12" spans="1:15" ht="34.799999999999997" hidden="1">
      <c r="A12" s="170">
        <f>+A11+1</f>
        <v>2</v>
      </c>
      <c r="B12" s="331" t="s">
        <v>218</v>
      </c>
      <c r="C12" s="65"/>
      <c r="D12" s="297"/>
      <c r="E12" s="297"/>
      <c r="F12" s="19" t="s">
        <v>248</v>
      </c>
    </row>
    <row r="13" spans="1:15" s="13" customFormat="1" hidden="1">
      <c r="A13" s="170">
        <f>+A12+1</f>
        <v>3</v>
      </c>
      <c r="B13" s="171" t="s">
        <v>8</v>
      </c>
      <c r="C13" s="66"/>
      <c r="D13" s="297"/>
      <c r="E13" s="297"/>
      <c r="F13" s="321" t="s">
        <v>185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1:15" s="13" customFormat="1" hidden="1">
      <c r="A14" s="170">
        <f>+A13+1</f>
        <v>4</v>
      </c>
      <c r="B14" s="171" t="s">
        <v>60</v>
      </c>
      <c r="C14" s="66"/>
      <c r="D14" s="297">
        <f>+Komunal!N30</f>
        <v>0</v>
      </c>
      <c r="E14" s="297"/>
      <c r="F14" s="321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13" customFormat="1" hidden="1">
      <c r="A15" s="170">
        <f t="shared" ref="A15:A23" si="0">+A14+1</f>
        <v>5</v>
      </c>
      <c r="B15" s="171" t="s">
        <v>178</v>
      </c>
      <c r="C15" s="66"/>
      <c r="D15" s="297"/>
      <c r="E15" s="297"/>
      <c r="F15" s="321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13" customFormat="1" hidden="1">
      <c r="A16" s="170">
        <f t="shared" si="0"/>
        <v>6</v>
      </c>
      <c r="B16" s="171" t="s">
        <v>9</v>
      </c>
      <c r="C16" s="66"/>
      <c r="D16" s="297"/>
      <c r="E16" s="297"/>
      <c r="F16" s="321"/>
      <c r="G16" s="12"/>
      <c r="H16" s="12"/>
      <c r="I16" s="12"/>
      <c r="J16" s="12"/>
      <c r="K16" s="12"/>
      <c r="L16" s="12"/>
      <c r="M16" s="12"/>
      <c r="N16" s="12"/>
      <c r="O16" s="12"/>
    </row>
    <row r="17" spans="1:25" s="13" customFormat="1" hidden="1">
      <c r="A17" s="170">
        <f t="shared" si="0"/>
        <v>7</v>
      </c>
      <c r="B17" s="171" t="s">
        <v>69</v>
      </c>
      <c r="C17" s="66"/>
      <c r="D17" s="297"/>
      <c r="E17" s="297"/>
      <c r="F17" s="321"/>
      <c r="G17" s="12"/>
      <c r="H17" s="12"/>
      <c r="I17" s="12"/>
      <c r="J17" s="12"/>
      <c r="K17" s="12"/>
      <c r="L17" s="12"/>
      <c r="M17" s="12"/>
      <c r="N17" s="12"/>
      <c r="O17" s="12"/>
    </row>
    <row r="18" spans="1:25" s="13" customFormat="1">
      <c r="A18" s="170">
        <v>2</v>
      </c>
      <c r="B18" s="171" t="s">
        <v>118</v>
      </c>
      <c r="C18" s="66"/>
      <c r="D18" s="297">
        <f>SUM(D19:D20)</f>
        <v>71.400000000000006</v>
      </c>
      <c r="E18" s="297"/>
      <c r="F18" s="321"/>
      <c r="G18" s="12"/>
      <c r="H18" s="12"/>
      <c r="I18" s="12"/>
      <c r="J18" s="12"/>
      <c r="K18" s="12"/>
      <c r="L18" s="12"/>
      <c r="M18" s="12"/>
      <c r="N18" s="12"/>
      <c r="O18" s="12"/>
    </row>
    <row r="19" spans="1:25" s="13" customFormat="1" ht="15.6">
      <c r="A19" s="172">
        <v>2.1</v>
      </c>
      <c r="B19" s="48" t="s">
        <v>70</v>
      </c>
      <c r="C19" s="66"/>
      <c r="D19" s="263">
        <f>+D63</f>
        <v>71.400000000000006</v>
      </c>
      <c r="E19" s="263"/>
      <c r="F19" s="74"/>
      <c r="G19" s="12"/>
      <c r="H19" s="12"/>
      <c r="I19" s="12"/>
      <c r="J19" s="12"/>
      <c r="K19" s="12"/>
      <c r="L19" s="12"/>
      <c r="M19" s="12"/>
      <c r="N19" s="12"/>
      <c r="O19" s="12"/>
    </row>
    <row r="20" spans="1:25" s="13" customFormat="1" ht="15.6" hidden="1">
      <c r="A20" s="172">
        <v>8.1999999999999993</v>
      </c>
      <c r="B20" s="48" t="s">
        <v>71</v>
      </c>
      <c r="C20" s="66"/>
      <c r="D20" s="247"/>
      <c r="E20" s="247"/>
      <c r="F20" s="74" t="s">
        <v>188</v>
      </c>
      <c r="G20" s="12"/>
      <c r="H20" s="12"/>
      <c r="I20" s="322"/>
      <c r="J20" s="12"/>
      <c r="K20" s="12"/>
      <c r="L20" s="12"/>
      <c r="M20" s="12"/>
      <c r="N20" s="12"/>
      <c r="O20" s="12"/>
    </row>
    <row r="21" spans="1:25" s="13" customFormat="1" hidden="1">
      <c r="A21" s="170">
        <f>+A18+1</f>
        <v>3</v>
      </c>
      <c r="B21" s="171" t="s">
        <v>10</v>
      </c>
      <c r="C21" s="66"/>
      <c r="D21" s="297"/>
      <c r="E21" s="297"/>
      <c r="F21" s="321"/>
      <c r="G21" s="12"/>
      <c r="H21" s="12"/>
      <c r="I21" s="12"/>
      <c r="J21" s="12"/>
      <c r="K21" s="12"/>
      <c r="L21" s="12"/>
      <c r="M21" s="12"/>
      <c r="N21" s="12"/>
      <c r="O21" s="12"/>
    </row>
    <row r="22" spans="1:25" s="12" customFormat="1" hidden="1">
      <c r="A22" s="170">
        <f t="shared" si="0"/>
        <v>4</v>
      </c>
      <c r="B22" s="79"/>
      <c r="C22" s="329"/>
      <c r="D22" s="297"/>
      <c r="E22" s="297"/>
      <c r="F22" s="511"/>
    </row>
    <row r="23" spans="1:25" s="12" customFormat="1" hidden="1">
      <c r="A23" s="170">
        <f t="shared" si="0"/>
        <v>5</v>
      </c>
      <c r="B23" s="79"/>
      <c r="C23" s="329"/>
      <c r="D23" s="297"/>
      <c r="E23" s="297"/>
      <c r="F23" s="12" t="s">
        <v>216</v>
      </c>
    </row>
    <row r="24" spans="1:25" ht="24" customHeight="1">
      <c r="A24" s="60"/>
      <c r="B24" s="67" t="s">
        <v>26</v>
      </c>
      <c r="C24" s="62"/>
      <c r="D24" s="284">
        <f>SUM(D11:D18,D21:D23)</f>
        <v>7809.5</v>
      </c>
      <c r="E24" s="284"/>
      <c r="F24" s="59"/>
    </row>
    <row r="25" spans="1:25" ht="23.25" customHeight="1">
      <c r="A25" s="64"/>
      <c r="B25" s="60"/>
      <c r="C25" s="65"/>
      <c r="D25" s="248"/>
      <c r="E25" s="248"/>
      <c r="F25" s="59"/>
    </row>
    <row r="26" spans="1:25" ht="24.75" customHeight="1">
      <c r="A26" s="60" t="s">
        <v>11</v>
      </c>
      <c r="B26" s="68" t="s">
        <v>122</v>
      </c>
      <c r="C26" s="63"/>
      <c r="D26" s="285"/>
      <c r="E26" s="285"/>
      <c r="F26" s="59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s="13" customFormat="1">
      <c r="A27" s="170">
        <v>1</v>
      </c>
      <c r="B27" s="171" t="s">
        <v>191</v>
      </c>
      <c r="C27" s="66"/>
      <c r="D27" s="297">
        <v>6757.8</v>
      </c>
      <c r="E27" s="297"/>
      <c r="F27" s="321"/>
      <c r="G27" s="12"/>
      <c r="H27" s="12"/>
      <c r="I27" s="12"/>
      <c r="J27" s="12"/>
      <c r="K27" s="12"/>
      <c r="L27" s="12"/>
      <c r="M27" s="12"/>
      <c r="N27" s="12"/>
      <c r="O27" s="12"/>
    </row>
    <row r="28" spans="1:25" s="13" customFormat="1" ht="15" hidden="1">
      <c r="A28" s="173">
        <v>1.1000000000000001</v>
      </c>
      <c r="B28" s="174" t="s">
        <v>114</v>
      </c>
      <c r="C28" s="66"/>
      <c r="D28" s="263">
        <f>+Ashkhatavardz!I7</f>
        <v>0</v>
      </c>
      <c r="E28" s="263"/>
      <c r="F28" s="278"/>
      <c r="G28" s="12"/>
      <c r="H28" s="12"/>
      <c r="I28" s="12"/>
      <c r="J28" s="12"/>
      <c r="K28" s="12"/>
      <c r="L28" s="104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s="13" customFormat="1" ht="15" hidden="1">
      <c r="A29" s="173">
        <v>1.2</v>
      </c>
      <c r="B29" s="166"/>
      <c r="C29" s="66"/>
      <c r="D29" s="247"/>
      <c r="E29" s="247"/>
      <c r="F29" s="1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s="13" customFormat="1">
      <c r="A30" s="170">
        <f>+A27+1</f>
        <v>2</v>
      </c>
      <c r="B30" s="171" t="s">
        <v>13</v>
      </c>
      <c r="C30" s="66"/>
      <c r="D30" s="297">
        <f>+Komunal!F28</f>
        <v>187.1</v>
      </c>
      <c r="E30" s="297"/>
      <c r="F30" s="321"/>
      <c r="G30" s="12"/>
      <c r="H30" s="12"/>
      <c r="I30" s="12"/>
      <c r="J30" s="12"/>
      <c r="K30" s="12"/>
      <c r="L30" s="12"/>
      <c r="M30" s="12"/>
      <c r="N30" s="12"/>
      <c r="O30" s="12"/>
    </row>
    <row r="31" spans="1:25" s="13" customFormat="1">
      <c r="A31" s="170">
        <f>+A30+1</f>
        <v>3</v>
      </c>
      <c r="B31" s="171" t="s">
        <v>12</v>
      </c>
      <c r="C31" s="66"/>
      <c r="D31" s="297">
        <f>+Komunal!J28</f>
        <v>57.4</v>
      </c>
      <c r="E31" s="297"/>
      <c r="F31" s="321"/>
      <c r="G31" s="12"/>
      <c r="H31" s="12"/>
      <c r="I31" s="12"/>
      <c r="J31" s="12"/>
      <c r="K31" s="12"/>
      <c r="L31" s="12"/>
      <c r="M31" s="12"/>
      <c r="N31" s="12"/>
      <c r="O31" s="12"/>
    </row>
    <row r="32" spans="1:25" s="13" customFormat="1">
      <c r="A32" s="170">
        <f>+A31+1</f>
        <v>4</v>
      </c>
      <c r="B32" s="171" t="s">
        <v>14</v>
      </c>
      <c r="C32" s="66"/>
      <c r="D32" s="297">
        <f>+Komunal!N28</f>
        <v>7.4</v>
      </c>
      <c r="E32" s="297"/>
      <c r="F32" s="321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13" customFormat="1">
      <c r="A33" s="170">
        <f>+A32+1</f>
        <v>5</v>
      </c>
      <c r="B33" s="171" t="s">
        <v>15</v>
      </c>
      <c r="C33" s="66"/>
      <c r="D33" s="297">
        <v>4.7</v>
      </c>
      <c r="E33" s="297"/>
      <c r="F33" s="321"/>
      <c r="G33" s="12"/>
      <c r="H33" s="12"/>
      <c r="I33" s="12"/>
      <c r="J33" s="12"/>
      <c r="K33" s="12"/>
      <c r="L33" s="12"/>
      <c r="M33" s="12"/>
      <c r="N33" s="12"/>
      <c r="O33" s="12"/>
    </row>
    <row r="34" spans="1:15" s="13" customFormat="1" hidden="1">
      <c r="A34" s="170">
        <f>+A33+1</f>
        <v>6</v>
      </c>
      <c r="B34" s="171" t="s">
        <v>16</v>
      </c>
      <c r="C34" s="66"/>
      <c r="D34" s="297"/>
      <c r="E34" s="297"/>
      <c r="F34" s="321"/>
      <c r="G34" s="12"/>
      <c r="H34" s="12"/>
      <c r="I34" s="12"/>
      <c r="J34" s="12"/>
      <c r="K34" s="12"/>
      <c r="L34" s="12"/>
      <c r="M34" s="12"/>
      <c r="N34" s="12"/>
      <c r="O34" s="12"/>
    </row>
    <row r="35" spans="1:15" s="13" customFormat="1">
      <c r="A35" s="170">
        <v>6</v>
      </c>
      <c r="B35" s="171" t="s">
        <v>17</v>
      </c>
      <c r="C35" s="66"/>
      <c r="D35" s="297">
        <f>SUM(D36:D38)</f>
        <v>117.6</v>
      </c>
      <c r="E35" s="297"/>
      <c r="F35" s="321"/>
      <c r="G35" s="12"/>
      <c r="H35" s="12"/>
      <c r="I35" s="12"/>
      <c r="J35" s="12"/>
      <c r="K35" s="12"/>
      <c r="L35" s="12"/>
      <c r="M35" s="12"/>
      <c r="N35" s="12"/>
      <c r="O35" s="12"/>
    </row>
    <row r="36" spans="1:15" s="13" customFormat="1" ht="15">
      <c r="A36" s="172">
        <v>6.1</v>
      </c>
      <c r="B36" s="48" t="s">
        <v>18</v>
      </c>
      <c r="C36" s="66"/>
      <c r="D36" s="247">
        <v>57.6</v>
      </c>
      <c r="E36" s="247"/>
      <c r="F36" s="19"/>
      <c r="G36" s="12"/>
      <c r="H36" s="12"/>
      <c r="I36" s="12"/>
      <c r="J36" s="12"/>
      <c r="K36" s="12"/>
      <c r="L36" s="12"/>
      <c r="M36" s="12"/>
      <c r="N36" s="12"/>
      <c r="O36" s="12"/>
    </row>
    <row r="37" spans="1:15" s="13" customFormat="1" ht="15" hidden="1">
      <c r="A37" s="172">
        <v>7.2</v>
      </c>
      <c r="B37" s="48" t="s">
        <v>19</v>
      </c>
      <c r="C37" s="66"/>
      <c r="D37" s="247"/>
      <c r="E37" s="247"/>
      <c r="F37" s="19"/>
      <c r="G37" s="12"/>
      <c r="H37" s="12"/>
      <c r="I37" s="12"/>
      <c r="J37" s="12"/>
      <c r="K37" s="12"/>
      <c r="L37" s="12"/>
      <c r="M37" s="12"/>
      <c r="N37" s="12"/>
      <c r="O37" s="12"/>
    </row>
    <row r="38" spans="1:15" s="13" customFormat="1" ht="15">
      <c r="A38" s="172">
        <v>6.2</v>
      </c>
      <c r="B38" s="48" t="s">
        <v>20</v>
      </c>
      <c r="C38" s="66"/>
      <c r="D38" s="247">
        <v>60</v>
      </c>
      <c r="E38" s="247"/>
      <c r="F38" s="19"/>
      <c r="G38" s="12"/>
      <c r="H38" s="12"/>
      <c r="I38" s="12"/>
      <c r="J38" s="12"/>
      <c r="K38" s="12"/>
      <c r="L38" s="12"/>
      <c r="M38" s="12"/>
      <c r="N38" s="12"/>
      <c r="O38" s="12"/>
    </row>
    <row r="39" spans="1:15" s="13" customFormat="1">
      <c r="A39" s="170">
        <f>+A35+1</f>
        <v>7</v>
      </c>
      <c r="B39" s="171" t="s">
        <v>21</v>
      </c>
      <c r="C39" s="66"/>
      <c r="D39" s="297">
        <v>18</v>
      </c>
      <c r="E39" s="297"/>
      <c r="F39" s="321"/>
      <c r="G39" s="12"/>
      <c r="H39" s="12"/>
      <c r="I39" s="12"/>
      <c r="J39" s="12"/>
      <c r="K39" s="12"/>
      <c r="L39" s="12"/>
      <c r="M39" s="12"/>
      <c r="N39" s="12"/>
      <c r="O39" s="12"/>
    </row>
    <row r="40" spans="1:15" s="13" customFormat="1">
      <c r="A40" s="170">
        <f t="shared" ref="A40:A61" si="1">+A39+1</f>
        <v>8</v>
      </c>
      <c r="B40" s="171" t="s">
        <v>27</v>
      </c>
      <c r="C40" s="66"/>
      <c r="D40" s="297">
        <v>120</v>
      </c>
      <c r="E40" s="297"/>
      <c r="F40" s="321"/>
      <c r="G40" s="12"/>
      <c r="H40" s="12"/>
      <c r="I40" s="12"/>
      <c r="J40" s="12"/>
      <c r="K40" s="12"/>
      <c r="L40" s="12"/>
      <c r="M40" s="12"/>
      <c r="N40" s="12"/>
      <c r="O40" s="12"/>
    </row>
    <row r="41" spans="1:15" s="13" customFormat="1">
      <c r="A41" s="170">
        <f t="shared" si="1"/>
        <v>9</v>
      </c>
      <c r="B41" s="171" t="s">
        <v>22</v>
      </c>
      <c r="C41" s="66"/>
      <c r="D41" s="297">
        <v>100</v>
      </c>
      <c r="E41" s="297"/>
      <c r="F41" s="321"/>
      <c r="G41" s="12"/>
      <c r="H41" s="12"/>
      <c r="I41" s="12"/>
      <c r="J41" s="12"/>
      <c r="K41" s="12"/>
      <c r="L41" s="12"/>
      <c r="M41" s="12"/>
      <c r="N41" s="12"/>
      <c r="O41" s="12"/>
    </row>
    <row r="42" spans="1:15" s="13" customFormat="1" hidden="1">
      <c r="A42" s="170">
        <f t="shared" si="1"/>
        <v>10</v>
      </c>
      <c r="B42" s="171" t="s">
        <v>72</v>
      </c>
      <c r="C42" s="66"/>
      <c r="D42" s="297"/>
      <c r="E42" s="297"/>
      <c r="F42" s="321"/>
      <c r="G42" s="12"/>
      <c r="H42" s="12"/>
      <c r="I42" s="12"/>
      <c r="J42" s="12"/>
      <c r="K42" s="12"/>
      <c r="L42" s="12"/>
      <c r="M42" s="12"/>
      <c r="N42" s="12"/>
      <c r="O42" s="12"/>
    </row>
    <row r="43" spans="1:15" s="13" customFormat="1" hidden="1">
      <c r="A43" s="170">
        <f t="shared" si="1"/>
        <v>11</v>
      </c>
      <c r="B43" s="171" t="s">
        <v>46</v>
      </c>
      <c r="C43" s="66"/>
      <c r="D43" s="297"/>
      <c r="E43" s="297"/>
      <c r="F43" s="321"/>
      <c r="G43" s="12"/>
      <c r="H43" s="12"/>
      <c r="I43" s="12"/>
      <c r="J43" s="12"/>
      <c r="K43" s="12"/>
      <c r="L43" s="12"/>
      <c r="M43" s="12"/>
      <c r="N43" s="12"/>
      <c r="O43" s="12"/>
    </row>
    <row r="44" spans="1:15" s="13" customFormat="1" hidden="1">
      <c r="A44" s="170">
        <f t="shared" si="1"/>
        <v>12</v>
      </c>
      <c r="B44" s="171" t="s">
        <v>115</v>
      </c>
      <c r="C44" s="66"/>
      <c r="D44" s="297"/>
      <c r="E44" s="297"/>
      <c r="F44" s="321"/>
      <c r="G44" s="12"/>
      <c r="H44" s="12"/>
      <c r="I44" s="12"/>
      <c r="J44" s="12"/>
      <c r="K44" s="12"/>
      <c r="L44" s="12"/>
      <c r="M44" s="12"/>
      <c r="N44" s="12"/>
      <c r="O44" s="12"/>
    </row>
    <row r="45" spans="1:15" s="13" customFormat="1" hidden="1">
      <c r="A45" s="170">
        <f t="shared" si="1"/>
        <v>13</v>
      </c>
      <c r="B45" s="171" t="s">
        <v>116</v>
      </c>
      <c r="C45" s="66"/>
      <c r="D45" s="297"/>
      <c r="E45" s="297"/>
      <c r="F45" s="321"/>
      <c r="G45" s="12"/>
      <c r="H45" s="12"/>
      <c r="I45" s="12"/>
      <c r="J45" s="12"/>
      <c r="K45" s="12"/>
      <c r="L45" s="12"/>
      <c r="M45" s="12"/>
      <c r="N45" s="12"/>
      <c r="O45" s="12"/>
    </row>
    <row r="46" spans="1:15" s="13" customFormat="1" hidden="1">
      <c r="A46" s="170">
        <f t="shared" si="1"/>
        <v>14</v>
      </c>
      <c r="B46" s="171" t="s">
        <v>23</v>
      </c>
      <c r="C46" s="66"/>
      <c r="D46" s="297"/>
      <c r="E46" s="297"/>
      <c r="F46" s="321"/>
      <c r="G46" s="12"/>
      <c r="H46" s="12"/>
      <c r="I46" s="12"/>
      <c r="J46" s="12"/>
      <c r="K46" s="12"/>
      <c r="L46" s="12"/>
      <c r="M46" s="12"/>
      <c r="N46" s="12"/>
      <c r="O46" s="12"/>
    </row>
    <row r="47" spans="1:15" s="13" customFormat="1">
      <c r="A47" s="170">
        <v>10</v>
      </c>
      <c r="B47" s="171" t="s">
        <v>24</v>
      </c>
      <c r="C47" s="66"/>
      <c r="D47" s="297">
        <v>50.1</v>
      </c>
      <c r="E47" s="297"/>
      <c r="F47" s="321"/>
      <c r="G47" s="12"/>
      <c r="H47" s="12"/>
      <c r="I47" s="12"/>
      <c r="J47" s="12"/>
      <c r="K47" s="12"/>
      <c r="L47" s="12"/>
      <c r="M47" s="12"/>
      <c r="N47" s="12"/>
      <c r="O47" s="12"/>
    </row>
    <row r="48" spans="1:15" s="13" customFormat="1" hidden="1">
      <c r="A48" s="170">
        <f t="shared" si="1"/>
        <v>11</v>
      </c>
      <c r="B48" s="171" t="s">
        <v>64</v>
      </c>
      <c r="C48" s="66"/>
      <c r="D48" s="297"/>
      <c r="E48" s="297"/>
      <c r="F48" s="321"/>
      <c r="G48" s="12"/>
      <c r="H48" s="12"/>
      <c r="I48" s="12"/>
      <c r="J48" s="12"/>
      <c r="K48" s="12"/>
      <c r="L48" s="12"/>
      <c r="M48" s="12"/>
      <c r="N48" s="12"/>
      <c r="O48" s="12"/>
    </row>
    <row r="49" spans="1:15" s="13" customFormat="1" hidden="1">
      <c r="A49" s="170">
        <f t="shared" si="1"/>
        <v>12</v>
      </c>
      <c r="B49" s="171" t="s">
        <v>51</v>
      </c>
      <c r="C49" s="66"/>
      <c r="D49" s="297">
        <f>+D14</f>
        <v>0</v>
      </c>
      <c r="E49" s="297"/>
      <c r="F49" s="321"/>
      <c r="G49" s="12"/>
      <c r="H49" s="12"/>
      <c r="I49" s="12"/>
      <c r="J49" s="12"/>
      <c r="K49" s="12"/>
      <c r="L49" s="12"/>
      <c r="M49" s="12"/>
      <c r="N49" s="12"/>
      <c r="O49" s="12"/>
    </row>
    <row r="50" spans="1:15" s="13" customFormat="1">
      <c r="A50" s="170">
        <v>11</v>
      </c>
      <c r="B50" s="171" t="s">
        <v>43</v>
      </c>
      <c r="C50" s="66"/>
      <c r="D50" s="297">
        <v>60</v>
      </c>
      <c r="E50" s="297"/>
      <c r="F50" s="321"/>
      <c r="G50" s="12"/>
      <c r="H50" s="12"/>
      <c r="I50" s="12"/>
      <c r="J50" s="12"/>
      <c r="K50" s="12"/>
      <c r="L50" s="12"/>
      <c r="M50" s="12"/>
      <c r="N50" s="12"/>
      <c r="O50" s="12"/>
    </row>
    <row r="51" spans="1:15" s="13" customFormat="1">
      <c r="A51" s="170">
        <f t="shared" si="1"/>
        <v>12</v>
      </c>
      <c r="B51" s="171" t="s">
        <v>73</v>
      </c>
      <c r="C51" s="66"/>
      <c r="D51" s="297">
        <v>40</v>
      </c>
      <c r="E51" s="297"/>
      <c r="F51" s="321"/>
      <c r="G51" s="12"/>
      <c r="H51" s="12"/>
      <c r="I51" s="12"/>
      <c r="J51" s="12"/>
      <c r="K51" s="12"/>
      <c r="L51" s="12"/>
      <c r="M51" s="12"/>
      <c r="N51" s="12"/>
      <c r="O51" s="12"/>
    </row>
    <row r="52" spans="1:15" s="13" customFormat="1">
      <c r="A52" s="170">
        <f t="shared" si="1"/>
        <v>13</v>
      </c>
      <c r="B52" s="171" t="s">
        <v>74</v>
      </c>
      <c r="C52" s="66"/>
      <c r="D52" s="297">
        <v>95</v>
      </c>
      <c r="E52" s="297"/>
      <c r="F52" s="321"/>
      <c r="G52" s="12"/>
      <c r="H52" s="12"/>
      <c r="I52" s="12"/>
      <c r="J52" s="12"/>
      <c r="K52" s="12"/>
      <c r="L52" s="12"/>
      <c r="M52" s="12"/>
      <c r="N52" s="12"/>
      <c r="O52" s="12"/>
    </row>
    <row r="53" spans="1:15" s="13" customFormat="1">
      <c r="A53" s="170">
        <f t="shared" si="1"/>
        <v>14</v>
      </c>
      <c r="B53" s="171" t="s">
        <v>44</v>
      </c>
      <c r="C53" s="66"/>
      <c r="D53" s="297">
        <v>3</v>
      </c>
      <c r="E53" s="297"/>
      <c r="F53" s="321"/>
      <c r="G53" s="12"/>
      <c r="H53" s="12"/>
      <c r="I53" s="12"/>
      <c r="J53" s="12"/>
      <c r="K53" s="12"/>
      <c r="L53" s="12"/>
      <c r="M53" s="12"/>
      <c r="N53" s="12"/>
      <c r="O53" s="12"/>
    </row>
    <row r="54" spans="1:15" s="13" customFormat="1" hidden="1">
      <c r="A54" s="170">
        <f t="shared" si="1"/>
        <v>15</v>
      </c>
      <c r="B54" s="171" t="s">
        <v>117</v>
      </c>
      <c r="C54" s="66"/>
      <c r="D54" s="297"/>
      <c r="E54" s="297"/>
      <c r="F54" s="321"/>
      <c r="G54" s="12"/>
      <c r="H54" s="12"/>
      <c r="I54" s="12"/>
      <c r="J54" s="12"/>
      <c r="K54" s="12"/>
      <c r="L54" s="12"/>
      <c r="M54" s="12"/>
      <c r="N54" s="12"/>
      <c r="O54" s="12"/>
    </row>
    <row r="55" spans="1:15" s="13" customFormat="1" hidden="1">
      <c r="A55" s="170">
        <f t="shared" si="1"/>
        <v>16</v>
      </c>
      <c r="B55" s="171" t="s">
        <v>45</v>
      </c>
      <c r="C55" s="66"/>
      <c r="D55" s="297"/>
      <c r="E55" s="297"/>
      <c r="F55" s="321"/>
      <c r="G55" s="12"/>
      <c r="H55" s="12"/>
      <c r="I55" s="12"/>
      <c r="J55" s="12"/>
      <c r="K55" s="12"/>
      <c r="L55" s="12"/>
      <c r="M55" s="12"/>
      <c r="N55" s="12"/>
      <c r="O55" s="12"/>
    </row>
    <row r="56" spans="1:15" s="13" customFormat="1" hidden="1">
      <c r="A56" s="170">
        <f t="shared" si="1"/>
        <v>17</v>
      </c>
      <c r="B56" s="171" t="s">
        <v>61</v>
      </c>
      <c r="C56" s="66"/>
      <c r="D56" s="297"/>
      <c r="E56" s="297"/>
      <c r="F56" s="321"/>
      <c r="G56" s="12"/>
      <c r="H56" s="12"/>
      <c r="I56" s="12"/>
      <c r="J56" s="12"/>
      <c r="K56" s="12"/>
      <c r="L56" s="12"/>
      <c r="M56" s="12"/>
      <c r="N56" s="12"/>
      <c r="O56" s="12"/>
    </row>
    <row r="57" spans="1:15" s="13" customFormat="1">
      <c r="A57" s="170">
        <v>15</v>
      </c>
      <c r="B57" s="171" t="s">
        <v>182</v>
      </c>
      <c r="C57" s="66"/>
      <c r="D57" s="297">
        <v>120</v>
      </c>
      <c r="E57" s="297"/>
      <c r="F57" s="321"/>
      <c r="G57" s="12"/>
      <c r="H57" s="12"/>
      <c r="I57" s="12"/>
      <c r="J57" s="12"/>
      <c r="K57" s="12"/>
      <c r="L57" s="12"/>
      <c r="M57" s="12"/>
      <c r="N57" s="12"/>
      <c r="O57" s="12"/>
    </row>
    <row r="58" spans="1:15" s="13" customFormat="1" hidden="1">
      <c r="A58" s="170">
        <f t="shared" si="1"/>
        <v>16</v>
      </c>
      <c r="B58" s="79"/>
      <c r="C58" s="66"/>
      <c r="D58" s="297"/>
      <c r="E58" s="297"/>
      <c r="F58" s="321"/>
      <c r="G58" s="12"/>
      <c r="H58" s="12"/>
      <c r="I58" s="12"/>
      <c r="J58" s="12"/>
      <c r="K58" s="12"/>
      <c r="L58" s="12"/>
      <c r="M58" s="12"/>
      <c r="N58" s="12"/>
      <c r="O58" s="12"/>
    </row>
    <row r="59" spans="1:15" s="13" customFormat="1" hidden="1">
      <c r="A59" s="170">
        <f>+A58+1</f>
        <v>17</v>
      </c>
      <c r="B59" s="79"/>
      <c r="C59" s="66"/>
      <c r="D59" s="297"/>
      <c r="E59" s="297"/>
      <c r="F59" s="321"/>
      <c r="G59" s="12"/>
      <c r="H59" s="12"/>
      <c r="I59" s="12"/>
      <c r="J59" s="12"/>
      <c r="K59" s="12"/>
      <c r="L59" s="12"/>
      <c r="M59" s="12"/>
      <c r="N59" s="12"/>
      <c r="O59" s="12"/>
    </row>
    <row r="60" spans="1:15" s="12" customFormat="1" hidden="1">
      <c r="A60" s="170">
        <f t="shared" si="1"/>
        <v>18</v>
      </c>
      <c r="B60" s="79"/>
      <c r="C60" s="329"/>
      <c r="D60" s="297"/>
      <c r="E60" s="297"/>
      <c r="F60" s="511"/>
    </row>
    <row r="61" spans="1:15" s="12" customFormat="1" hidden="1">
      <c r="A61" s="170">
        <f t="shared" si="1"/>
        <v>19</v>
      </c>
      <c r="B61" s="79"/>
      <c r="C61" s="329"/>
      <c r="D61" s="297"/>
      <c r="E61" s="297"/>
      <c r="F61" s="12" t="s">
        <v>215</v>
      </c>
    </row>
    <row r="62" spans="1:15" s="13" customFormat="1">
      <c r="A62" s="170">
        <v>16</v>
      </c>
      <c r="B62" s="171" t="s">
        <v>25</v>
      </c>
      <c r="C62" s="66"/>
      <c r="D62" s="297">
        <v>71.400000000000006</v>
      </c>
      <c r="E62" s="297"/>
      <c r="F62" s="321"/>
      <c r="G62" s="12"/>
      <c r="H62" s="12"/>
      <c r="I62" s="12"/>
      <c r="J62" s="12"/>
      <c r="K62" s="12"/>
      <c r="L62" s="12"/>
      <c r="M62" s="12"/>
      <c r="N62" s="12"/>
      <c r="O62" s="12"/>
    </row>
    <row r="63" spans="1:15" s="13" customFormat="1" ht="15">
      <c r="A63" s="173">
        <v>16.100000000000001</v>
      </c>
      <c r="B63" s="73" t="s">
        <v>75</v>
      </c>
      <c r="C63" s="66"/>
      <c r="D63" s="247">
        <v>71.400000000000006</v>
      </c>
      <c r="E63" s="247"/>
      <c r="F63" s="37"/>
      <c r="G63" s="12"/>
      <c r="H63" s="12"/>
      <c r="I63" s="12"/>
      <c r="J63" s="12"/>
      <c r="K63" s="12"/>
      <c r="L63" s="12"/>
      <c r="M63" s="12"/>
      <c r="N63" s="12"/>
      <c r="O63" s="12"/>
    </row>
    <row r="64" spans="1:15" s="13" customFormat="1" hidden="1">
      <c r="A64" s="170">
        <f>+A62+1</f>
        <v>17</v>
      </c>
      <c r="B64" s="171" t="s">
        <v>76</v>
      </c>
      <c r="C64" s="66"/>
      <c r="D64" s="297"/>
      <c r="E64" s="297"/>
      <c r="F64" s="321"/>
      <c r="G64" s="12"/>
      <c r="H64" s="12"/>
      <c r="I64" s="12"/>
      <c r="J64" s="12"/>
      <c r="K64" s="12"/>
      <c r="L64" s="12"/>
      <c r="M64" s="12"/>
      <c r="N64" s="12"/>
      <c r="O64" s="12"/>
    </row>
    <row r="65" spans="1:16" s="13" customFormat="1" hidden="1">
      <c r="A65" s="170">
        <f>+A64+1</f>
        <v>18</v>
      </c>
      <c r="B65" s="171" t="s">
        <v>65</v>
      </c>
      <c r="C65" s="66"/>
      <c r="D65" s="297"/>
      <c r="E65" s="297"/>
      <c r="F65" s="321"/>
      <c r="G65" s="12"/>
      <c r="H65" s="12"/>
      <c r="I65" s="12"/>
      <c r="J65" s="12"/>
      <c r="K65" s="12"/>
      <c r="L65" s="12"/>
      <c r="M65" s="12"/>
      <c r="N65" s="12"/>
      <c r="O65" s="12"/>
    </row>
    <row r="66" spans="1:16" ht="23.25" customHeight="1">
      <c r="A66" s="69"/>
      <c r="B66" s="70" t="s">
        <v>28</v>
      </c>
      <c r="C66" s="62"/>
      <c r="D66" s="281">
        <f>SUM(D27,D30:D35,D39:D62,D64:D65)</f>
        <v>7809.5</v>
      </c>
      <c r="E66" s="281"/>
      <c r="F66" s="281">
        <f>+D24-D66</f>
        <v>0</v>
      </c>
    </row>
    <row r="67" spans="1:16" ht="37.5" customHeight="1">
      <c r="B67" s="71"/>
      <c r="C67" s="20"/>
      <c r="D67" s="64"/>
      <c r="E67" s="64"/>
      <c r="F67" s="59"/>
    </row>
    <row r="68" spans="1:16" ht="26.25" hidden="1" customHeight="1">
      <c r="B68" s="495" t="s">
        <v>2</v>
      </c>
      <c r="C68" s="496"/>
      <c r="D68" s="497" t="s">
        <v>250</v>
      </c>
      <c r="E68" s="53"/>
      <c r="F68" s="59"/>
    </row>
    <row r="69" spans="1:16" ht="12.75" hidden="1" customHeight="1">
      <c r="B69" s="71"/>
      <c r="D69" s="6" t="s">
        <v>91</v>
      </c>
      <c r="E69" s="485"/>
      <c r="F69" s="59"/>
    </row>
    <row r="70" spans="1:16" ht="27" hidden="1" customHeight="1">
      <c r="B70" s="495" t="s">
        <v>6</v>
      </c>
      <c r="C70" s="496"/>
      <c r="D70" s="497" t="s">
        <v>251</v>
      </c>
      <c r="E70" s="53"/>
      <c r="F70" s="59"/>
    </row>
    <row r="71" spans="1:16" ht="13.5" hidden="1" customHeight="1">
      <c r="B71" s="72"/>
      <c r="D71" s="6" t="s">
        <v>91</v>
      </c>
      <c r="E71" s="485"/>
      <c r="F71" s="59"/>
    </row>
    <row r="72" spans="1:16" hidden="1">
      <c r="B72" s="18" t="s">
        <v>172</v>
      </c>
      <c r="C72" s="72"/>
      <c r="D72" s="64"/>
      <c r="E72" s="64"/>
      <c r="F72" s="59"/>
    </row>
    <row r="73" spans="1:16" s="444" customFormat="1" ht="93.6" customHeight="1">
      <c r="A73" s="579" t="s">
        <v>257</v>
      </c>
      <c r="B73" s="579"/>
      <c r="C73" s="445"/>
      <c r="D73" s="580" t="s">
        <v>258</v>
      </c>
      <c r="E73" s="580"/>
      <c r="G73" s="581"/>
    </row>
    <row r="74" spans="1:16" s="72" customFormat="1" ht="40.5" customHeight="1">
      <c r="B74" s="257"/>
      <c r="C74" s="242"/>
      <c r="D74" s="64"/>
      <c r="E74" s="64"/>
      <c r="F74" s="64"/>
      <c r="G74" s="59"/>
      <c r="H74" s="59"/>
      <c r="I74" s="59"/>
      <c r="J74" s="59"/>
      <c r="K74" s="59"/>
      <c r="L74" s="59"/>
      <c r="M74" s="59"/>
      <c r="N74" s="59"/>
      <c r="O74" s="59"/>
      <c r="P74" s="59"/>
    </row>
    <row r="75" spans="1:16">
      <c r="B75" s="72"/>
      <c r="C75" s="72"/>
      <c r="D75" s="64"/>
      <c r="E75" s="64"/>
      <c r="F75" s="59"/>
    </row>
    <row r="76" spans="1:16">
      <c r="B76" s="72"/>
      <c r="C76" s="72"/>
      <c r="D76" s="64"/>
      <c r="E76" s="64"/>
      <c r="F76" s="59"/>
    </row>
    <row r="77" spans="1:16">
      <c r="B77" s="72"/>
      <c r="C77" s="72"/>
      <c r="D77" s="64"/>
      <c r="E77" s="64"/>
    </row>
    <row r="78" spans="1:16">
      <c r="B78" s="72"/>
      <c r="C78" s="72"/>
      <c r="D78" s="64"/>
      <c r="E78" s="64"/>
    </row>
    <row r="79" spans="1:16">
      <c r="B79" s="72"/>
      <c r="C79" s="72"/>
      <c r="D79" s="64"/>
      <c r="E79" s="64"/>
    </row>
    <row r="80" spans="1:16">
      <c r="B80" s="72"/>
      <c r="C80" s="72"/>
      <c r="D80" s="64"/>
      <c r="E80" s="64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A91" sqref="A91:XFD91"/>
    </sheetView>
  </sheetViews>
  <sheetFormatPr defaultColWidth="9.109375" defaultRowHeight="15"/>
  <cols>
    <col min="1" max="1" width="4.88671875" style="96" customWidth="1"/>
    <col min="2" max="2" width="57.5546875" style="462" customWidth="1"/>
    <col min="3" max="3" width="12.109375" style="96" customWidth="1"/>
    <col min="4" max="5" width="13.6640625" style="96" customWidth="1"/>
    <col min="6" max="6" width="14.109375" style="96" customWidth="1"/>
    <col min="7" max="7" width="3.5546875" style="96" customWidth="1"/>
    <col min="8" max="8" width="37.109375" style="121" hidden="1" customWidth="1"/>
    <col min="9" max="11" width="0" style="95" hidden="1" customWidth="1"/>
    <col min="12" max="12" width="11.88671875" style="104" hidden="1" customWidth="1"/>
    <col min="13" max="15" width="9.109375" style="95"/>
    <col min="16" max="16384" width="9.109375" style="96"/>
  </cols>
  <sheetData>
    <row r="1" spans="1:15" s="90" customFormat="1" ht="17.399999999999999">
      <c r="A1" s="514"/>
      <c r="B1" s="515"/>
      <c r="C1" s="5"/>
      <c r="D1" s="5"/>
      <c r="E1" s="5"/>
      <c r="F1" s="328" t="s">
        <v>171</v>
      </c>
      <c r="G1" s="507">
        <f>+'Ekamut-caxs'!E1+1</f>
        <v>26</v>
      </c>
      <c r="H1" s="121"/>
      <c r="L1" s="53"/>
    </row>
    <row r="2" spans="1:15" s="90" customFormat="1" ht="17.399999999999999">
      <c r="A2" s="514"/>
      <c r="B2" s="516"/>
      <c r="C2" s="517"/>
      <c r="D2" s="517"/>
      <c r="E2" s="517"/>
      <c r="F2" s="523" t="s">
        <v>38</v>
      </c>
      <c r="G2" s="523"/>
      <c r="H2" s="121"/>
      <c r="L2" s="53"/>
    </row>
    <row r="3" spans="1:15" s="90" customFormat="1" ht="17.399999999999999">
      <c r="A3" s="514"/>
      <c r="B3" s="516"/>
      <c r="C3" s="517"/>
      <c r="D3" s="517"/>
      <c r="E3" s="524" t="s">
        <v>245</v>
      </c>
      <c r="F3" s="524"/>
      <c r="G3" s="524"/>
      <c r="H3" s="121"/>
      <c r="L3" s="53"/>
    </row>
    <row r="4" spans="1:15" s="90" customFormat="1" ht="26.25" customHeight="1">
      <c r="A4" s="514"/>
      <c r="B4" s="516"/>
      <c r="C4" s="517"/>
      <c r="D4" s="517"/>
      <c r="E4" s="525" t="str">
        <f>+'Ekamut-caxs'!D4</f>
        <v xml:space="preserve">_____. _____. 2023թ. </v>
      </c>
      <c r="F4" s="525"/>
      <c r="G4" s="525"/>
      <c r="H4" s="121"/>
      <c r="L4" s="53"/>
    </row>
    <row r="5" spans="1:15" s="90" customFormat="1" ht="24.75" customHeight="1">
      <c r="A5" s="514"/>
      <c r="B5" s="516"/>
      <c r="C5" s="517"/>
      <c r="D5" s="517"/>
      <c r="E5" s="525" t="str">
        <f>+'Ekamut-caxs'!C5</f>
        <v xml:space="preserve">հ. __________- Ա որոշմամբ </v>
      </c>
      <c r="F5" s="525"/>
      <c r="G5" s="525"/>
      <c r="H5" s="121"/>
      <c r="L5" s="53"/>
    </row>
    <row r="6" spans="1:15" s="89" customFormat="1" ht="18" customHeight="1">
      <c r="A6" s="529" t="s">
        <v>39</v>
      </c>
      <c r="B6" s="529"/>
      <c r="C6" s="529"/>
      <c r="D6" s="529"/>
      <c r="E6" s="529"/>
      <c r="F6" s="529"/>
      <c r="G6" s="8"/>
      <c r="H6" s="121"/>
      <c r="I6" s="90"/>
      <c r="J6" s="90"/>
      <c r="K6" s="90"/>
      <c r="L6" s="53"/>
      <c r="M6" s="90"/>
      <c r="N6" s="90"/>
      <c r="O6" s="90"/>
    </row>
    <row r="7" spans="1:15" s="17" customFormat="1" ht="20.399999999999999">
      <c r="A7" s="519" t="str">
        <f>+'Ekamut-caxs'!A7:D7</f>
        <v xml:space="preserve">«Թիվ 34 գրադարան» ՀՈԱԿ-ի </v>
      </c>
      <c r="B7" s="519"/>
      <c r="C7" s="519"/>
      <c r="D7" s="519"/>
      <c r="E7" s="519"/>
      <c r="F7" s="519"/>
      <c r="G7" s="7"/>
      <c r="H7" s="488"/>
      <c r="I7" s="16"/>
      <c r="J7" s="16"/>
      <c r="K7" s="16"/>
      <c r="L7" s="53"/>
      <c r="M7" s="16"/>
      <c r="N7" s="16"/>
      <c r="O7" s="16"/>
    </row>
    <row r="8" spans="1:15" s="17" customFormat="1" ht="18.75" customHeight="1">
      <c r="A8" s="520" t="s">
        <v>220</v>
      </c>
      <c r="B8" s="520"/>
      <c r="C8" s="520"/>
      <c r="D8" s="520"/>
      <c r="E8" s="520"/>
      <c r="F8" s="520"/>
      <c r="G8" s="10"/>
      <c r="H8" s="121"/>
      <c r="I8" s="16"/>
      <c r="J8" s="16"/>
      <c r="K8" s="16"/>
      <c r="L8" s="53"/>
      <c r="M8" s="16"/>
      <c r="N8" s="16"/>
      <c r="O8" s="16"/>
    </row>
    <row r="9" spans="1:15" s="17" customFormat="1" ht="11.25" customHeight="1">
      <c r="A9" s="91"/>
      <c r="B9" s="450"/>
      <c r="C9" s="91"/>
      <c r="D9" s="91"/>
      <c r="E9" s="91"/>
      <c r="F9" s="91"/>
      <c r="G9" s="91"/>
      <c r="H9" s="121"/>
      <c r="I9" s="16"/>
      <c r="J9" s="16"/>
      <c r="K9" s="16"/>
      <c r="L9" s="53"/>
      <c r="M9" s="16"/>
      <c r="N9" s="16"/>
      <c r="O9" s="16"/>
    </row>
    <row r="10" spans="1:15" s="89" customFormat="1" ht="15" customHeight="1">
      <c r="A10" s="88"/>
      <c r="B10" s="451"/>
      <c r="C10" s="88"/>
      <c r="D10" s="88"/>
      <c r="E10" s="88"/>
      <c r="F10" s="92" t="s">
        <v>40</v>
      </c>
      <c r="G10" s="92"/>
      <c r="H10" s="121"/>
      <c r="I10" s="90"/>
      <c r="J10" s="90"/>
      <c r="K10" s="90"/>
      <c r="L10" s="53"/>
      <c r="M10" s="90"/>
      <c r="N10" s="90"/>
      <c r="O10" s="90"/>
    </row>
    <row r="11" spans="1:15" s="18" customFormat="1" ht="31.2">
      <c r="A11" s="355" t="s">
        <v>3</v>
      </c>
      <c r="B11" s="452" t="s">
        <v>29</v>
      </c>
      <c r="C11" s="102" t="s">
        <v>198</v>
      </c>
      <c r="D11" s="102" t="s">
        <v>199</v>
      </c>
      <c r="E11" s="102" t="s">
        <v>200</v>
      </c>
      <c r="F11" s="102" t="s">
        <v>41</v>
      </c>
      <c r="G11" s="498"/>
      <c r="H11" s="121"/>
      <c r="I11" s="104"/>
      <c r="J11" s="104"/>
      <c r="K11" s="104"/>
      <c r="L11" s="280"/>
      <c r="M11" s="104"/>
      <c r="N11" s="104"/>
      <c r="O11" s="104"/>
    </row>
    <row r="12" spans="1:15" s="89" customFormat="1" ht="36">
      <c r="A12" s="23" t="s">
        <v>7</v>
      </c>
      <c r="B12" s="24" t="s">
        <v>30</v>
      </c>
      <c r="C12" s="268">
        <f>+F12</f>
        <v>246.09999999999945</v>
      </c>
      <c r="D12" s="268">
        <f>+F12</f>
        <v>246.09999999999945</v>
      </c>
      <c r="E12" s="268">
        <f>+F12</f>
        <v>246.09999999999945</v>
      </c>
      <c r="F12" s="268">
        <f>+'Dramakani hamematakan'!D6</f>
        <v>246.09999999999945</v>
      </c>
      <c r="G12" s="499"/>
      <c r="H12" s="489"/>
      <c r="I12" s="360" t="str">
        <f>IF((D12-C12)&lt;0, (0),"")</f>
        <v/>
      </c>
      <c r="J12" s="360" t="str">
        <f t="shared" ref="I12:K25" si="0">IF((E12-D12)&lt;0, (0),"")</f>
        <v/>
      </c>
      <c r="K12" s="360" t="str">
        <f>IF((F12-E12)&lt;0, (0),"")</f>
        <v/>
      </c>
      <c r="L12" s="246"/>
      <c r="M12" s="90"/>
      <c r="N12" s="90"/>
      <c r="O12" s="90"/>
    </row>
    <row r="13" spans="1:15" s="89" customFormat="1" ht="36">
      <c r="A13" s="23" t="s">
        <v>11</v>
      </c>
      <c r="B13" s="24" t="s">
        <v>79</v>
      </c>
      <c r="C13" s="268">
        <f>SUM(C14:C24)</f>
        <v>1547.6</v>
      </c>
      <c r="D13" s="268">
        <f>SUM(D14:D24)</f>
        <v>3482.1</v>
      </c>
      <c r="E13" s="268">
        <f>SUM(E14:E24)</f>
        <v>5416.7</v>
      </c>
      <c r="F13" s="268">
        <f>SUM(F14:F24)</f>
        <v>7738.1</v>
      </c>
      <c r="G13" s="500"/>
      <c r="H13" s="121"/>
      <c r="I13" s="360" t="str">
        <f t="shared" si="0"/>
        <v/>
      </c>
      <c r="J13" s="360" t="str">
        <f>IF((E13-D13)&lt;0, (0),"")</f>
        <v/>
      </c>
      <c r="K13" s="360" t="str">
        <f t="shared" si="0"/>
        <v/>
      </c>
      <c r="L13" s="53"/>
      <c r="M13" s="90"/>
      <c r="N13" s="90"/>
      <c r="O13" s="90"/>
    </row>
    <row r="14" spans="1:15" s="89" customFormat="1" ht="17.399999999999999">
      <c r="A14" s="78">
        <v>1</v>
      </c>
      <c r="B14" s="453" t="str">
        <f>+'Ekamut-caxs'!B11</f>
        <v>Սուբսիդիայից</v>
      </c>
      <c r="C14" s="265">
        <v>1547.6</v>
      </c>
      <c r="D14" s="265">
        <v>3482.1</v>
      </c>
      <c r="E14" s="265">
        <v>5416.7</v>
      </c>
      <c r="F14" s="266">
        <f>+'Ekamut-caxs'!D11</f>
        <v>7738.1</v>
      </c>
      <c r="G14" s="501"/>
      <c r="H14" s="121"/>
      <c r="I14" s="360" t="str">
        <f t="shared" si="0"/>
        <v/>
      </c>
      <c r="J14" s="360" t="str">
        <f t="shared" si="0"/>
        <v/>
      </c>
      <c r="K14" s="360" t="str">
        <f t="shared" si="0"/>
        <v/>
      </c>
      <c r="L14" s="53"/>
      <c r="M14" s="90"/>
      <c r="N14" s="90"/>
      <c r="O14" s="90"/>
    </row>
    <row r="15" spans="1:15" s="89" customFormat="1" ht="34.799999999999997" hidden="1">
      <c r="A15" s="78">
        <f>+A14+1</f>
        <v>2</v>
      </c>
      <c r="B15" s="332" t="str">
        <f>+'Ekamut-caxs'!B12</f>
        <v>Սուբսիդիա՝ ազգային, լարային և փողային նվագարանների ուսուցման գծով</v>
      </c>
      <c r="C15" s="265"/>
      <c r="D15" s="265"/>
      <c r="E15" s="265"/>
      <c r="F15" s="266">
        <f>+'Ekamut-caxs'!D12</f>
        <v>0</v>
      </c>
      <c r="G15" s="501"/>
      <c r="H15" s="356"/>
      <c r="I15" s="360" t="str">
        <f t="shared" si="0"/>
        <v/>
      </c>
      <c r="J15" s="360" t="str">
        <f t="shared" si="0"/>
        <v/>
      </c>
      <c r="K15" s="360" t="str">
        <f t="shared" si="0"/>
        <v/>
      </c>
      <c r="L15" s="53"/>
      <c r="M15" s="90"/>
      <c r="N15" s="90"/>
      <c r="O15" s="90"/>
    </row>
    <row r="16" spans="1:15" s="89" customFormat="1" ht="17.399999999999999" hidden="1">
      <c r="A16" s="78">
        <f t="shared" ref="A16:A24" si="1">+A15+1</f>
        <v>3</v>
      </c>
      <c r="B16" s="275" t="str">
        <f>+'Ekamut-caxs'!B13</f>
        <v xml:space="preserve">Վճարովի ծառայություններից </v>
      </c>
      <c r="C16" s="265"/>
      <c r="D16" s="265"/>
      <c r="E16" s="265"/>
      <c r="F16" s="266">
        <f>+'Ekamut-caxs'!D13</f>
        <v>0</v>
      </c>
      <c r="G16" s="501"/>
      <c r="H16" s="356"/>
      <c r="I16" s="360" t="str">
        <f t="shared" si="0"/>
        <v/>
      </c>
      <c r="J16" s="360" t="str">
        <f t="shared" si="0"/>
        <v/>
      </c>
      <c r="K16" s="360" t="str">
        <f t="shared" si="0"/>
        <v/>
      </c>
      <c r="L16" s="53"/>
      <c r="M16" s="90"/>
      <c r="N16" s="90"/>
      <c r="O16" s="90"/>
    </row>
    <row r="17" spans="1:15" s="89" customFormat="1" ht="17.399999999999999" hidden="1">
      <c r="A17" s="78">
        <f t="shared" si="1"/>
        <v>4</v>
      </c>
      <c r="B17" s="275" t="str">
        <f>+'Ekamut-caxs'!B14</f>
        <v>Սպասարկման և կոմունալ համավճարներից</v>
      </c>
      <c r="C17" s="265"/>
      <c r="D17" s="265"/>
      <c r="E17" s="265"/>
      <c r="F17" s="265">
        <f>+'Ekamut-caxs'!D14</f>
        <v>0</v>
      </c>
      <c r="G17" s="502"/>
      <c r="H17" s="359"/>
      <c r="I17" s="360" t="str">
        <f t="shared" si="0"/>
        <v/>
      </c>
      <c r="J17" s="360" t="str">
        <f t="shared" si="0"/>
        <v/>
      </c>
      <c r="K17" s="360" t="str">
        <f t="shared" si="0"/>
        <v/>
      </c>
      <c r="L17" s="53"/>
      <c r="M17" s="90"/>
      <c r="N17" s="90"/>
      <c r="O17" s="90"/>
    </row>
    <row r="18" spans="1:15" s="89" customFormat="1" ht="16.5" hidden="1" customHeight="1">
      <c r="A18" s="78">
        <f t="shared" si="1"/>
        <v>5</v>
      </c>
      <c r="B18" s="275" t="str">
        <f>+'Ekamut-caxs'!B15</f>
        <v>Միջոցառումների կազմակերպումից</v>
      </c>
      <c r="C18" s="265"/>
      <c r="D18" s="265"/>
      <c r="E18" s="265"/>
      <c r="F18" s="266">
        <f>+'Ekamut-caxs'!D15</f>
        <v>0</v>
      </c>
      <c r="G18" s="501"/>
      <c r="H18" s="490"/>
      <c r="I18" s="360" t="str">
        <f t="shared" si="0"/>
        <v/>
      </c>
      <c r="J18" s="360" t="str">
        <f t="shared" si="0"/>
        <v/>
      </c>
      <c r="K18" s="360" t="str">
        <f t="shared" si="0"/>
        <v/>
      </c>
      <c r="L18" s="53"/>
      <c r="M18" s="90"/>
      <c r="N18" s="90"/>
      <c r="O18" s="90"/>
    </row>
    <row r="19" spans="1:15" s="89" customFormat="1" ht="17.399999999999999" hidden="1">
      <c r="A19" s="78">
        <f t="shared" si="1"/>
        <v>6</v>
      </c>
      <c r="B19" s="275" t="str">
        <f>+'Ekamut-caxs'!B16</f>
        <v>Ֆինանսական օգնությունից</v>
      </c>
      <c r="C19" s="265"/>
      <c r="D19" s="265"/>
      <c r="E19" s="265"/>
      <c r="F19" s="266">
        <f>+'Ekamut-caxs'!D16</f>
        <v>0</v>
      </c>
      <c r="G19" s="501"/>
      <c r="H19" s="359"/>
      <c r="I19" s="360" t="str">
        <f t="shared" si="0"/>
        <v/>
      </c>
      <c r="J19" s="360" t="str">
        <f t="shared" si="0"/>
        <v/>
      </c>
      <c r="K19" s="360" t="str">
        <f t="shared" si="0"/>
        <v/>
      </c>
      <c r="L19" s="53"/>
      <c r="M19" s="90"/>
      <c r="N19" s="90"/>
      <c r="O19" s="90"/>
    </row>
    <row r="20" spans="1:15" s="89" customFormat="1" ht="16.5" hidden="1" customHeight="1">
      <c r="A20" s="78">
        <f t="shared" si="1"/>
        <v>7</v>
      </c>
      <c r="B20" s="275" t="str">
        <f>+'Ekamut-caxs'!B17</f>
        <v>Չփոխանակվող գործարքներից (դրամաշնորհից)</v>
      </c>
      <c r="C20" s="265"/>
      <c r="D20" s="265"/>
      <c r="E20" s="265"/>
      <c r="F20" s="265">
        <f>+'Ekamut-caxs'!D17</f>
        <v>0</v>
      </c>
      <c r="G20" s="502"/>
      <c r="H20" s="490"/>
      <c r="I20" s="360" t="str">
        <f t="shared" si="0"/>
        <v/>
      </c>
      <c r="J20" s="360" t="str">
        <f t="shared" si="0"/>
        <v/>
      </c>
      <c r="K20" s="360" t="str">
        <f t="shared" si="0"/>
        <v/>
      </c>
      <c r="L20" s="53"/>
      <c r="M20" s="90"/>
      <c r="N20" s="90"/>
      <c r="O20" s="90"/>
    </row>
    <row r="21" spans="1:15" s="89" customFormat="1" ht="16.5" hidden="1" customHeight="1">
      <c r="A21" s="78">
        <f t="shared" si="1"/>
        <v>8</v>
      </c>
      <c r="B21" s="453" t="s">
        <v>31</v>
      </c>
      <c r="C21" s="265"/>
      <c r="D21" s="265"/>
      <c r="E21" s="265"/>
      <c r="F21" s="265"/>
      <c r="G21" s="502"/>
      <c r="H21" s="490"/>
      <c r="I21" s="360" t="str">
        <f t="shared" si="0"/>
        <v/>
      </c>
      <c r="J21" s="360" t="str">
        <f t="shared" si="0"/>
        <v/>
      </c>
      <c r="K21" s="360" t="str">
        <f t="shared" si="0"/>
        <v/>
      </c>
      <c r="L21" s="53"/>
      <c r="M21" s="90"/>
      <c r="N21" s="90"/>
      <c r="O21" s="90"/>
    </row>
    <row r="22" spans="1:15" s="89" customFormat="1" ht="16.5" hidden="1" customHeight="1">
      <c r="A22" s="78">
        <f t="shared" si="1"/>
        <v>9</v>
      </c>
      <c r="B22" s="453" t="str">
        <f>+'Ekamut-caxs'!B21</f>
        <v>Բանկի տոկոսից</v>
      </c>
      <c r="C22" s="265"/>
      <c r="D22" s="265"/>
      <c r="E22" s="265"/>
      <c r="F22" s="266">
        <f>+'Ekamut-caxs'!D21</f>
        <v>0</v>
      </c>
      <c r="G22" s="501"/>
      <c r="H22" s="490"/>
      <c r="I22" s="360" t="str">
        <f t="shared" si="0"/>
        <v/>
      </c>
      <c r="J22" s="360" t="str">
        <f t="shared" si="0"/>
        <v/>
      </c>
      <c r="K22" s="360" t="str">
        <f t="shared" si="0"/>
        <v/>
      </c>
      <c r="L22" s="53"/>
      <c r="M22" s="90"/>
      <c r="N22" s="90"/>
      <c r="O22" s="90"/>
    </row>
    <row r="23" spans="1:15" s="90" customFormat="1" ht="16.5" hidden="1" customHeight="1">
      <c r="A23" s="78">
        <f t="shared" si="1"/>
        <v>10</v>
      </c>
      <c r="B23" s="455">
        <f>+'Ekamut-caxs'!B22</f>
        <v>0</v>
      </c>
      <c r="C23" s="265"/>
      <c r="D23" s="265"/>
      <c r="E23" s="265"/>
      <c r="F23" s="265">
        <f>+'Ekamut-caxs'!D22</f>
        <v>0</v>
      </c>
      <c r="G23" s="503"/>
      <c r="H23" s="527" t="s">
        <v>216</v>
      </c>
      <c r="I23" s="440" t="str">
        <f t="shared" si="0"/>
        <v/>
      </c>
      <c r="J23" s="440" t="str">
        <f t="shared" si="0"/>
        <v/>
      </c>
      <c r="K23" s="440" t="str">
        <f t="shared" si="0"/>
        <v/>
      </c>
      <c r="L23" s="53"/>
    </row>
    <row r="24" spans="1:15" s="90" customFormat="1" ht="16.5" hidden="1" customHeight="1">
      <c r="A24" s="78">
        <f t="shared" si="1"/>
        <v>11</v>
      </c>
      <c r="B24" s="455">
        <f>+'Ekamut-caxs'!B23</f>
        <v>0</v>
      </c>
      <c r="C24" s="265"/>
      <c r="D24" s="265"/>
      <c r="E24" s="265"/>
      <c r="F24" s="265">
        <f>+'Ekamut-caxs'!D23</f>
        <v>0</v>
      </c>
      <c r="G24" s="503"/>
      <c r="H24" s="527"/>
      <c r="I24" s="440" t="str">
        <f t="shared" si="0"/>
        <v/>
      </c>
      <c r="J24" s="440" t="str">
        <f t="shared" si="0"/>
        <v/>
      </c>
      <c r="K24" s="440" t="str">
        <f t="shared" si="0"/>
        <v/>
      </c>
      <c r="L24" s="53"/>
    </row>
    <row r="25" spans="1:15" s="89" customFormat="1" ht="36">
      <c r="A25" s="23" t="s">
        <v>32</v>
      </c>
      <c r="B25" s="24" t="s">
        <v>80</v>
      </c>
      <c r="C25" s="268">
        <f>C26+C68+C81</f>
        <v>1793.7</v>
      </c>
      <c r="D25" s="268">
        <f>D26+D68+D81</f>
        <v>3728.2</v>
      </c>
      <c r="E25" s="268">
        <f>E26+E68+E81</f>
        <v>5662.8</v>
      </c>
      <c r="F25" s="268">
        <f>F26+F68+F81</f>
        <v>7794.6</v>
      </c>
      <c r="G25" s="500"/>
      <c r="H25" s="357">
        <f>+F12-F66</f>
        <v>189.59999999999945</v>
      </c>
      <c r="I25" s="360" t="str">
        <f t="shared" si="0"/>
        <v/>
      </c>
      <c r="J25" s="360" t="str">
        <f t="shared" si="0"/>
        <v/>
      </c>
      <c r="K25" s="360" t="str">
        <f t="shared" si="0"/>
        <v/>
      </c>
      <c r="L25" s="53"/>
      <c r="M25" s="90"/>
      <c r="N25" s="90"/>
      <c r="O25" s="90"/>
    </row>
    <row r="26" spans="1:15" s="89" customFormat="1" ht="18">
      <c r="A26" s="26" t="s">
        <v>53</v>
      </c>
      <c r="B26" s="24" t="s">
        <v>56</v>
      </c>
      <c r="C26" s="268">
        <f>SUM(C27,C30:C35,C39:C62,C66:C67)</f>
        <v>1793.7</v>
      </c>
      <c r="D26" s="268">
        <f>SUM(D27,D30:D35,D39:D62,D66:D67)</f>
        <v>3728.2</v>
      </c>
      <c r="E26" s="268">
        <f>SUM(E27,E30:E35,E39:E62,E66:E67)</f>
        <v>5662.8</v>
      </c>
      <c r="F26" s="268">
        <f>SUM(F27,F30:F35,F39:F62,F66:F67)</f>
        <v>7794.6</v>
      </c>
      <c r="G26" s="500"/>
      <c r="H26" s="359"/>
      <c r="I26" s="360" t="str">
        <f t="shared" ref="I26:K83" si="2">IF((D26-C26)&lt;0, (0),"")</f>
        <v/>
      </c>
      <c r="J26" s="360" t="str">
        <f t="shared" si="2"/>
        <v/>
      </c>
      <c r="K26" s="360" t="str">
        <f t="shared" si="2"/>
        <v/>
      </c>
      <c r="L26" s="53"/>
      <c r="M26" s="90"/>
      <c r="N26" s="90"/>
      <c r="O26" s="90"/>
    </row>
    <row r="27" spans="1:15" s="109" customFormat="1" ht="18" customHeight="1">
      <c r="A27" s="78">
        <v>1</v>
      </c>
      <c r="B27" s="326" t="str">
        <f>+'Ekamut-caxs'!B27</f>
        <v>Աշխատավարձի գծով</v>
      </c>
      <c r="C27" s="363">
        <v>1476.5</v>
      </c>
      <c r="D27" s="363">
        <v>3156</v>
      </c>
      <c r="E27" s="363">
        <v>4925.1000000000004</v>
      </c>
      <c r="F27" s="266">
        <f>+'Ekamut-caxs'!D27</f>
        <v>6757.8</v>
      </c>
      <c r="G27" s="501"/>
      <c r="H27" s="358"/>
      <c r="I27" s="360" t="str">
        <f t="shared" si="2"/>
        <v/>
      </c>
      <c r="J27" s="360" t="str">
        <f t="shared" si="2"/>
        <v/>
      </c>
      <c r="K27" s="360" t="str">
        <f t="shared" si="2"/>
        <v/>
      </c>
      <c r="L27" s="115"/>
      <c r="M27" s="108"/>
      <c r="N27" s="108"/>
      <c r="O27" s="108"/>
    </row>
    <row r="28" spans="1:15" s="99" customFormat="1" hidden="1">
      <c r="A28" s="38">
        <v>1.1000000000000001</v>
      </c>
      <c r="B28" s="454" t="str">
        <f>+'Ekamut-caxs'!B28</f>
        <v>վճարովի ծառայության գծով</v>
      </c>
      <c r="C28" s="253"/>
      <c r="D28" s="253"/>
      <c r="E28" s="253"/>
      <c r="F28" s="271">
        <f>+'Ekamut-caxs'!D28</f>
        <v>0</v>
      </c>
      <c r="G28" s="504"/>
      <c r="H28" s="357"/>
      <c r="I28" s="360" t="str">
        <f t="shared" si="2"/>
        <v/>
      </c>
      <c r="J28" s="360" t="str">
        <f t="shared" si="2"/>
        <v/>
      </c>
      <c r="K28" s="360" t="str">
        <f t="shared" si="2"/>
        <v/>
      </c>
      <c r="L28" s="116"/>
      <c r="M28" s="98"/>
      <c r="N28" s="98"/>
      <c r="O28" s="98"/>
    </row>
    <row r="29" spans="1:15" s="99" customFormat="1" hidden="1">
      <c r="A29" s="38">
        <v>1.2</v>
      </c>
      <c r="B29" s="486">
        <f>+'Ekamut-caxs'!B29</f>
        <v>0</v>
      </c>
      <c r="C29" s="253"/>
      <c r="D29" s="253"/>
      <c r="E29" s="253"/>
      <c r="F29" s="271">
        <f>+'Ekamut-caxs'!D29</f>
        <v>0</v>
      </c>
      <c r="G29" s="504"/>
      <c r="H29" s="358"/>
      <c r="I29" s="360" t="str">
        <f t="shared" si="2"/>
        <v/>
      </c>
      <c r="J29" s="360" t="str">
        <f t="shared" si="2"/>
        <v/>
      </c>
      <c r="K29" s="360" t="str">
        <f t="shared" si="2"/>
        <v/>
      </c>
      <c r="L29" s="116"/>
      <c r="M29" s="98"/>
      <c r="N29" s="98"/>
      <c r="O29" s="98"/>
    </row>
    <row r="30" spans="1:15" s="111" customFormat="1" ht="17.399999999999999">
      <c r="A30" s="78">
        <f>+A27+1</f>
        <v>2</v>
      </c>
      <c r="B30" s="275" t="str">
        <f>+'Ekamut-caxs'!B30</f>
        <v>Ջեռուցման գծով</v>
      </c>
      <c r="C30" s="363">
        <v>93.5</v>
      </c>
      <c r="D30" s="363">
        <v>155.80000000000001</v>
      </c>
      <c r="E30" s="363">
        <v>155.80000000000001</v>
      </c>
      <c r="F30" s="266">
        <f>+'Ekamut-caxs'!D30</f>
        <v>187.1</v>
      </c>
      <c r="G30" s="501"/>
      <c r="H30" s="487"/>
      <c r="I30" s="360" t="str">
        <f t="shared" si="2"/>
        <v/>
      </c>
      <c r="J30" s="360" t="str">
        <f t="shared" si="2"/>
        <v/>
      </c>
      <c r="K30" s="360" t="str">
        <f t="shared" si="2"/>
        <v/>
      </c>
      <c r="L30" s="103"/>
      <c r="M30" s="110"/>
      <c r="N30" s="110"/>
      <c r="O30" s="110"/>
    </row>
    <row r="31" spans="1:15" s="111" customFormat="1" ht="17.399999999999999">
      <c r="A31" s="78">
        <f>+A30+1</f>
        <v>3</v>
      </c>
      <c r="B31" s="275" t="str">
        <f>+'Ekamut-caxs'!B31</f>
        <v>Էլեկտրաէներգիայի գծով</v>
      </c>
      <c r="C31" s="363">
        <v>14.3</v>
      </c>
      <c r="D31" s="363">
        <v>28.7</v>
      </c>
      <c r="E31" s="363">
        <v>43</v>
      </c>
      <c r="F31" s="266">
        <f>+'Ekamut-caxs'!D31</f>
        <v>57.4</v>
      </c>
      <c r="G31" s="501"/>
      <c r="H31" s="487"/>
      <c r="I31" s="360" t="str">
        <f t="shared" si="2"/>
        <v/>
      </c>
      <c r="J31" s="360" t="str">
        <f t="shared" si="2"/>
        <v/>
      </c>
      <c r="K31" s="360" t="str">
        <f t="shared" si="2"/>
        <v/>
      </c>
      <c r="L31" s="103"/>
      <c r="M31" s="110"/>
      <c r="N31" s="110"/>
      <c r="O31" s="110"/>
    </row>
    <row r="32" spans="1:15" s="111" customFormat="1" ht="17.399999999999999">
      <c r="A32" s="78">
        <f>+A31+1</f>
        <v>4</v>
      </c>
      <c r="B32" s="275" t="str">
        <f>+'Ekamut-caxs'!B32</f>
        <v>Ջրմուղ-կոյուղու գծով</v>
      </c>
      <c r="C32" s="363">
        <v>1.8</v>
      </c>
      <c r="D32" s="363">
        <v>3.7</v>
      </c>
      <c r="E32" s="363">
        <v>5.5</v>
      </c>
      <c r="F32" s="266">
        <f>+'Ekamut-caxs'!D32</f>
        <v>7.4</v>
      </c>
      <c r="G32" s="501"/>
      <c r="H32" s="487"/>
      <c r="I32" s="360" t="str">
        <f t="shared" si="2"/>
        <v/>
      </c>
      <c r="J32" s="360" t="str">
        <f t="shared" si="2"/>
        <v/>
      </c>
      <c r="K32" s="360" t="str">
        <f t="shared" si="2"/>
        <v/>
      </c>
      <c r="L32" s="103"/>
      <c r="M32" s="110"/>
      <c r="N32" s="110"/>
      <c r="O32" s="110"/>
    </row>
    <row r="33" spans="1:15" s="111" customFormat="1" ht="17.399999999999999">
      <c r="A33" s="78">
        <f>+A32+1</f>
        <v>5</v>
      </c>
      <c r="B33" s="275" t="str">
        <f>+'Ekamut-caxs'!B33</f>
        <v>Աղբահանության գծով</v>
      </c>
      <c r="C33" s="363">
        <v>4.7</v>
      </c>
      <c r="D33" s="363">
        <v>4.7</v>
      </c>
      <c r="E33" s="363">
        <v>4.7</v>
      </c>
      <c r="F33" s="266">
        <f>+'Ekamut-caxs'!D33</f>
        <v>4.7</v>
      </c>
      <c r="G33" s="501"/>
      <c r="H33" s="487"/>
      <c r="I33" s="360" t="str">
        <f t="shared" si="2"/>
        <v/>
      </c>
      <c r="J33" s="360" t="str">
        <f t="shared" si="2"/>
        <v/>
      </c>
      <c r="K33" s="360" t="str">
        <f t="shared" si="2"/>
        <v/>
      </c>
      <c r="L33" s="103"/>
      <c r="M33" s="110"/>
      <c r="N33" s="110"/>
      <c r="O33" s="110"/>
    </row>
    <row r="34" spans="1:15" s="111" customFormat="1" ht="17.399999999999999" hidden="1">
      <c r="A34" s="78">
        <f>+A33+1</f>
        <v>6</v>
      </c>
      <c r="B34" s="275" t="str">
        <f>+'Ekamut-caxs'!B34</f>
        <v>Ախտաբանության գծով</v>
      </c>
      <c r="C34" s="363"/>
      <c r="D34" s="363"/>
      <c r="E34" s="363"/>
      <c r="F34" s="266">
        <f>+'Ekamut-caxs'!D34</f>
        <v>0</v>
      </c>
      <c r="G34" s="501"/>
      <c r="H34" s="487"/>
      <c r="I34" s="360" t="str">
        <f t="shared" si="2"/>
        <v/>
      </c>
      <c r="J34" s="360" t="str">
        <f t="shared" si="2"/>
        <v/>
      </c>
      <c r="K34" s="360" t="str">
        <f t="shared" si="2"/>
        <v/>
      </c>
      <c r="L34" s="103"/>
      <c r="M34" s="110"/>
      <c r="N34" s="110"/>
      <c r="O34" s="110"/>
    </row>
    <row r="35" spans="1:15" s="111" customFormat="1" ht="17.399999999999999">
      <c r="A35" s="78">
        <v>6</v>
      </c>
      <c r="B35" s="275" t="str">
        <f>+'Ekamut-caxs'!B35</f>
        <v>Կապի գծով, այդ թվում`</v>
      </c>
      <c r="C35" s="363">
        <f>SUM(C36:C38)</f>
        <v>29.4</v>
      </c>
      <c r="D35" s="363">
        <f>SUM(D36:D38)</f>
        <v>58.8</v>
      </c>
      <c r="E35" s="363">
        <f>SUM(E36:E38)</f>
        <v>88.2</v>
      </c>
      <c r="F35" s="266">
        <f>SUM(F36:F38)</f>
        <v>117.6</v>
      </c>
      <c r="G35" s="501"/>
      <c r="H35" s="487"/>
      <c r="I35" s="360" t="str">
        <f t="shared" si="2"/>
        <v/>
      </c>
      <c r="J35" s="360" t="str">
        <f t="shared" si="2"/>
        <v/>
      </c>
      <c r="K35" s="360" t="str">
        <f t="shared" si="2"/>
        <v/>
      </c>
      <c r="L35" s="103"/>
      <c r="M35" s="110"/>
      <c r="N35" s="110"/>
      <c r="O35" s="110"/>
    </row>
    <row r="36" spans="1:15">
      <c r="A36" s="38">
        <v>6.1</v>
      </c>
      <c r="B36" s="454" t="str">
        <f>+'Ekamut-caxs'!B36</f>
        <v>բաժանորդային վճար</v>
      </c>
      <c r="C36" s="253">
        <v>14.4</v>
      </c>
      <c r="D36" s="253">
        <v>28.8</v>
      </c>
      <c r="E36" s="253">
        <v>43.2</v>
      </c>
      <c r="F36" s="271">
        <f>+'Ekamut-caxs'!D36</f>
        <v>57.6</v>
      </c>
      <c r="G36" s="504"/>
      <c r="H36" s="359"/>
      <c r="I36" s="360" t="str">
        <f t="shared" si="2"/>
        <v/>
      </c>
      <c r="J36" s="360" t="str">
        <f t="shared" si="2"/>
        <v/>
      </c>
      <c r="K36" s="360" t="str">
        <f t="shared" si="2"/>
        <v/>
      </c>
    </row>
    <row r="37" spans="1:15" hidden="1">
      <c r="A37" s="38">
        <v>7.2</v>
      </c>
      <c r="B37" s="454" t="str">
        <f>+'Ekamut-caxs'!B37</f>
        <v>րոպեավճար</v>
      </c>
      <c r="C37" s="253"/>
      <c r="D37" s="253"/>
      <c r="E37" s="253"/>
      <c r="F37" s="271">
        <f>+'Ekamut-caxs'!D37</f>
        <v>0</v>
      </c>
      <c r="G37" s="504"/>
      <c r="H37" s="359"/>
      <c r="I37" s="360" t="str">
        <f t="shared" si="2"/>
        <v/>
      </c>
      <c r="J37" s="360" t="str">
        <f t="shared" si="2"/>
        <v/>
      </c>
      <c r="K37" s="360" t="str">
        <f t="shared" si="2"/>
        <v/>
      </c>
    </row>
    <row r="38" spans="1:15">
      <c r="A38" s="38">
        <v>6.2</v>
      </c>
      <c r="B38" s="454" t="str">
        <f>+'Ekamut-caxs'!B38</f>
        <v>ինտերնետ կապ</v>
      </c>
      <c r="C38" s="253">
        <v>15</v>
      </c>
      <c r="D38" s="253">
        <v>30</v>
      </c>
      <c r="E38" s="253">
        <v>45</v>
      </c>
      <c r="F38" s="271">
        <f>+'Ekamut-caxs'!D38</f>
        <v>60</v>
      </c>
      <c r="G38" s="504"/>
      <c r="H38" s="359"/>
      <c r="I38" s="360" t="str">
        <f t="shared" si="2"/>
        <v/>
      </c>
      <c r="J38" s="360" t="str">
        <f t="shared" si="2"/>
        <v/>
      </c>
      <c r="K38" s="360" t="str">
        <f t="shared" si="2"/>
        <v/>
      </c>
    </row>
    <row r="39" spans="1:15" s="111" customFormat="1" ht="17.399999999999999">
      <c r="A39" s="78">
        <f>+A35+1</f>
        <v>7</v>
      </c>
      <c r="B39" s="275" t="str">
        <f>+'Ekamut-caxs'!B39</f>
        <v>Բանկային ծառայության գծով</v>
      </c>
      <c r="C39" s="363">
        <v>4.5</v>
      </c>
      <c r="D39" s="363">
        <v>9</v>
      </c>
      <c r="E39" s="363">
        <v>13.5</v>
      </c>
      <c r="F39" s="266">
        <f>+'Ekamut-caxs'!D39</f>
        <v>18</v>
      </c>
      <c r="G39" s="501"/>
      <c r="H39" s="487"/>
      <c r="I39" s="360" t="str">
        <f t="shared" si="2"/>
        <v/>
      </c>
      <c r="J39" s="360" t="str">
        <f t="shared" si="2"/>
        <v/>
      </c>
      <c r="K39" s="360" t="str">
        <f t="shared" si="2"/>
        <v/>
      </c>
      <c r="L39" s="103"/>
      <c r="M39" s="110"/>
      <c r="N39" s="110"/>
      <c r="O39" s="110"/>
    </row>
    <row r="40" spans="1:15" s="111" customFormat="1" ht="17.399999999999999">
      <c r="A40" s="78">
        <f t="shared" ref="A40:A61" si="3">+A39+1</f>
        <v>8</v>
      </c>
      <c r="B40" s="275" t="str">
        <f>+'Ekamut-caxs'!B40</f>
        <v>Տնտեսական ապրանքների գծով</v>
      </c>
      <c r="C40" s="363">
        <v>30</v>
      </c>
      <c r="D40" s="363">
        <v>60</v>
      </c>
      <c r="E40" s="363">
        <v>80</v>
      </c>
      <c r="F40" s="266">
        <f>+'Ekamut-caxs'!D40</f>
        <v>120</v>
      </c>
      <c r="G40" s="501"/>
      <c r="H40" s="487"/>
      <c r="I40" s="360" t="str">
        <f t="shared" si="2"/>
        <v/>
      </c>
      <c r="J40" s="360" t="str">
        <f t="shared" si="2"/>
        <v/>
      </c>
      <c r="K40" s="360" t="str">
        <f t="shared" si="2"/>
        <v/>
      </c>
      <c r="L40" s="103"/>
      <c r="M40" s="110"/>
      <c r="N40" s="110"/>
      <c r="O40" s="110"/>
    </row>
    <row r="41" spans="1:15" s="111" customFormat="1" ht="17.399999999999999">
      <c r="A41" s="78">
        <f t="shared" si="3"/>
        <v>9</v>
      </c>
      <c r="B41" s="275" t="str">
        <f>+'Ekamut-caxs'!B41</f>
        <v>Գրասենյակային ապրանքների գծով</v>
      </c>
      <c r="C41" s="363">
        <v>20</v>
      </c>
      <c r="D41" s="363">
        <v>60</v>
      </c>
      <c r="E41" s="363">
        <v>80</v>
      </c>
      <c r="F41" s="266">
        <f>+'Ekamut-caxs'!D41</f>
        <v>100</v>
      </c>
      <c r="G41" s="501"/>
      <c r="H41" s="487"/>
      <c r="I41" s="360" t="str">
        <f t="shared" si="2"/>
        <v/>
      </c>
      <c r="J41" s="360" t="str">
        <f t="shared" si="2"/>
        <v/>
      </c>
      <c r="K41" s="360" t="str">
        <f t="shared" si="2"/>
        <v/>
      </c>
      <c r="L41" s="103"/>
      <c r="M41" s="110"/>
      <c r="N41" s="110"/>
      <c r="O41" s="110"/>
    </row>
    <row r="42" spans="1:15" s="111" customFormat="1" ht="17.399999999999999" hidden="1">
      <c r="A42" s="78">
        <f t="shared" si="3"/>
        <v>10</v>
      </c>
      <c r="B42" s="275" t="str">
        <f>+'Ekamut-caxs'!B42</f>
        <v>Փոքրարժեք կամ արագամաշ առարկաների գծով</v>
      </c>
      <c r="C42" s="363"/>
      <c r="D42" s="363"/>
      <c r="E42" s="363"/>
      <c r="F42" s="266">
        <f>+'Ekamut-caxs'!D42</f>
        <v>0</v>
      </c>
      <c r="G42" s="501"/>
      <c r="H42" s="487"/>
      <c r="I42" s="360" t="str">
        <f t="shared" si="2"/>
        <v/>
      </c>
      <c r="J42" s="360" t="str">
        <f t="shared" si="2"/>
        <v/>
      </c>
      <c r="K42" s="360" t="str">
        <f t="shared" si="2"/>
        <v/>
      </c>
      <c r="L42" s="103"/>
      <c r="M42" s="110"/>
      <c r="N42" s="110"/>
      <c r="O42" s="110"/>
    </row>
    <row r="43" spans="1:15" s="111" customFormat="1" ht="17.399999999999999" hidden="1">
      <c r="A43" s="78">
        <f t="shared" si="3"/>
        <v>11</v>
      </c>
      <c r="B43" s="275" t="str">
        <f>+'Ekamut-caxs'!B43</f>
        <v>Ուսումնական նյութերի գծով</v>
      </c>
      <c r="C43" s="363"/>
      <c r="D43" s="363"/>
      <c r="E43" s="363"/>
      <c r="F43" s="266">
        <f>+'Ekamut-caxs'!D43</f>
        <v>0</v>
      </c>
      <c r="G43" s="501"/>
      <c r="H43" s="487"/>
      <c r="I43" s="360" t="str">
        <f t="shared" si="2"/>
        <v/>
      </c>
      <c r="J43" s="360" t="str">
        <f t="shared" si="2"/>
        <v/>
      </c>
      <c r="K43" s="360" t="str">
        <f t="shared" si="2"/>
        <v/>
      </c>
      <c r="L43" s="103"/>
      <c r="M43" s="110"/>
      <c r="N43" s="110"/>
      <c r="O43" s="110"/>
    </row>
    <row r="44" spans="1:15" s="111" customFormat="1" ht="17.399999999999999" hidden="1">
      <c r="A44" s="78">
        <f t="shared" si="3"/>
        <v>12</v>
      </c>
      <c r="B44" s="275" t="str">
        <f>+'Ekamut-caxs'!B44</f>
        <v>Դեղորայքի գծով</v>
      </c>
      <c r="C44" s="363"/>
      <c r="D44" s="363"/>
      <c r="E44" s="363"/>
      <c r="F44" s="266">
        <f>+'Ekamut-caxs'!D44</f>
        <v>0</v>
      </c>
      <c r="G44" s="501"/>
      <c r="H44" s="487"/>
      <c r="I44" s="360" t="str">
        <f t="shared" si="2"/>
        <v/>
      </c>
      <c r="J44" s="360" t="str">
        <f t="shared" si="2"/>
        <v/>
      </c>
      <c r="K44" s="360" t="str">
        <f t="shared" si="2"/>
        <v/>
      </c>
      <c r="L44" s="103"/>
      <c r="M44" s="110"/>
      <c r="N44" s="110"/>
      <c r="O44" s="110"/>
    </row>
    <row r="45" spans="1:15" s="111" customFormat="1" ht="17.399999999999999" hidden="1">
      <c r="A45" s="78">
        <f t="shared" si="3"/>
        <v>13</v>
      </c>
      <c r="B45" s="275" t="str">
        <f>+'Ekamut-caxs'!B45</f>
        <v>Բուժ.ծառայության գծով</v>
      </c>
      <c r="C45" s="363"/>
      <c r="D45" s="363"/>
      <c r="E45" s="363"/>
      <c r="F45" s="266">
        <f>+'Ekamut-caxs'!D45</f>
        <v>0</v>
      </c>
      <c r="G45" s="501"/>
      <c r="H45" s="487"/>
      <c r="I45" s="360" t="str">
        <f t="shared" si="2"/>
        <v/>
      </c>
      <c r="J45" s="360" t="str">
        <f t="shared" si="2"/>
        <v/>
      </c>
      <c r="K45" s="360" t="str">
        <f t="shared" si="2"/>
        <v/>
      </c>
      <c r="L45" s="103"/>
      <c r="M45" s="110"/>
      <c r="N45" s="110"/>
      <c r="O45" s="110"/>
    </row>
    <row r="46" spans="1:15" s="111" customFormat="1" ht="17.399999999999999" hidden="1">
      <c r="A46" s="78">
        <f t="shared" si="3"/>
        <v>14</v>
      </c>
      <c r="B46" s="275" t="str">
        <f>+'Ekamut-caxs'!B46</f>
        <v>Ընթացիկ վերանորոգման գծով</v>
      </c>
      <c r="C46" s="363"/>
      <c r="D46" s="363"/>
      <c r="E46" s="363"/>
      <c r="F46" s="266">
        <f>+'Ekamut-caxs'!D46</f>
        <v>0</v>
      </c>
      <c r="G46" s="501"/>
      <c r="H46" s="487"/>
      <c r="I46" s="360" t="str">
        <f t="shared" si="2"/>
        <v/>
      </c>
      <c r="J46" s="360" t="str">
        <f t="shared" si="2"/>
        <v/>
      </c>
      <c r="K46" s="360" t="str">
        <f t="shared" si="2"/>
        <v/>
      </c>
      <c r="L46" s="103"/>
      <c r="M46" s="110"/>
      <c r="N46" s="110"/>
      <c r="O46" s="110"/>
    </row>
    <row r="47" spans="1:15" s="111" customFormat="1" ht="17.399999999999999">
      <c r="A47" s="78">
        <v>10</v>
      </c>
      <c r="B47" s="275" t="str">
        <f>+'Ekamut-caxs'!B47</f>
        <v>Ջեռուցման համակարգի սպասարկման գծով</v>
      </c>
      <c r="C47" s="363">
        <v>12.5</v>
      </c>
      <c r="D47" s="363">
        <v>25</v>
      </c>
      <c r="E47" s="363">
        <v>37.5</v>
      </c>
      <c r="F47" s="266">
        <f>+'Ekamut-caxs'!D47</f>
        <v>50.1</v>
      </c>
      <c r="G47" s="501"/>
      <c r="H47" s="487"/>
      <c r="I47" s="360" t="str">
        <f t="shared" si="2"/>
        <v/>
      </c>
      <c r="J47" s="360" t="str">
        <f t="shared" si="2"/>
        <v/>
      </c>
      <c r="K47" s="360" t="str">
        <f t="shared" si="2"/>
        <v/>
      </c>
      <c r="L47" s="103"/>
      <c r="M47" s="110"/>
      <c r="N47" s="110"/>
      <c r="O47" s="110"/>
    </row>
    <row r="48" spans="1:15" s="111" customFormat="1" ht="17.399999999999999" hidden="1">
      <c r="A48" s="78">
        <f t="shared" si="3"/>
        <v>11</v>
      </c>
      <c r="B48" s="275" t="str">
        <f>+'Ekamut-caxs'!B48</f>
        <v>Կաթսայատան սպասարկման գծով</v>
      </c>
      <c r="C48" s="363"/>
      <c r="D48" s="363"/>
      <c r="E48" s="363"/>
      <c r="F48" s="266">
        <f>+'Ekamut-caxs'!D48</f>
        <v>0</v>
      </c>
      <c r="G48" s="501"/>
      <c r="H48" s="487"/>
      <c r="I48" s="360" t="str">
        <f t="shared" si="2"/>
        <v/>
      </c>
      <c r="J48" s="360" t="str">
        <f t="shared" si="2"/>
        <v/>
      </c>
      <c r="K48" s="360" t="str">
        <f t="shared" si="2"/>
        <v/>
      </c>
      <c r="L48" s="103"/>
      <c r="M48" s="110"/>
      <c r="N48" s="110"/>
      <c r="O48" s="110"/>
    </row>
    <row r="49" spans="1:15" s="111" customFormat="1" ht="17.399999999999999" hidden="1">
      <c r="A49" s="78">
        <f t="shared" si="3"/>
        <v>12</v>
      </c>
      <c r="B49" s="275" t="str">
        <f>+'Ekamut-caxs'!B49</f>
        <v>Սպասարկման և կոմունալ համավճարների գծով</v>
      </c>
      <c r="C49" s="363"/>
      <c r="D49" s="363"/>
      <c r="E49" s="363"/>
      <c r="F49" s="266">
        <f>+'Ekamut-caxs'!D49</f>
        <v>0</v>
      </c>
      <c r="G49" s="501"/>
      <c r="H49" s="487"/>
      <c r="I49" s="360" t="str">
        <f t="shared" si="2"/>
        <v/>
      </c>
      <c r="J49" s="360" t="str">
        <f t="shared" si="2"/>
        <v/>
      </c>
      <c r="K49" s="360" t="str">
        <f t="shared" si="2"/>
        <v/>
      </c>
      <c r="L49" s="103"/>
      <c r="M49" s="110"/>
      <c r="N49" s="110"/>
      <c r="O49" s="110"/>
    </row>
    <row r="50" spans="1:15" s="111" customFormat="1" ht="17.399999999999999">
      <c r="A50" s="78">
        <v>11</v>
      </c>
      <c r="B50" s="275" t="str">
        <f>+'Ekamut-caxs'!B50</f>
        <v>Գնումների համակարգողի ծառայության գծով</v>
      </c>
      <c r="C50" s="363">
        <v>0</v>
      </c>
      <c r="D50" s="363">
        <v>30</v>
      </c>
      <c r="E50" s="363">
        <v>60</v>
      </c>
      <c r="F50" s="266">
        <f>+'Ekamut-caxs'!D50</f>
        <v>60</v>
      </c>
      <c r="G50" s="501"/>
      <c r="H50" s="487"/>
      <c r="I50" s="360" t="str">
        <f t="shared" si="2"/>
        <v/>
      </c>
      <c r="J50" s="360" t="str">
        <f t="shared" si="2"/>
        <v/>
      </c>
      <c r="K50" s="360" t="str">
        <f t="shared" si="2"/>
        <v/>
      </c>
      <c r="L50" s="103"/>
      <c r="M50" s="110"/>
      <c r="N50" s="110"/>
      <c r="O50" s="110"/>
    </row>
    <row r="51" spans="1:15" s="111" customFormat="1" ht="18.600000000000001" customHeight="1">
      <c r="A51" s="78">
        <f t="shared" si="3"/>
        <v>12</v>
      </c>
      <c r="B51" s="275" t="str">
        <f>+'Ekamut-caxs'!B51</f>
        <v>Համակարգիչների տեխնիկական սպասարկման գծով</v>
      </c>
      <c r="C51" s="363">
        <v>10</v>
      </c>
      <c r="D51" s="363">
        <v>20</v>
      </c>
      <c r="E51" s="363">
        <v>30</v>
      </c>
      <c r="F51" s="266">
        <f>+'Ekamut-caxs'!D51</f>
        <v>40</v>
      </c>
      <c r="G51" s="501"/>
      <c r="H51" s="487"/>
      <c r="I51" s="360" t="str">
        <f t="shared" si="2"/>
        <v/>
      </c>
      <c r="J51" s="360" t="str">
        <f t="shared" si="2"/>
        <v/>
      </c>
      <c r="K51" s="360" t="str">
        <f t="shared" si="2"/>
        <v/>
      </c>
      <c r="L51" s="103"/>
      <c r="M51" s="110"/>
      <c r="N51" s="110"/>
      <c r="O51" s="110"/>
    </row>
    <row r="52" spans="1:15" s="111" customFormat="1" ht="15.6" customHeight="1">
      <c r="A52" s="78">
        <f t="shared" si="3"/>
        <v>13</v>
      </c>
      <c r="B52" s="275" t="str">
        <f>+'Ekamut-caxs'!B52</f>
        <v>Համակարգչային ծրագրի և կայքի սպասարկման գծով</v>
      </c>
      <c r="C52" s="363">
        <v>0</v>
      </c>
      <c r="D52" s="363">
        <v>0</v>
      </c>
      <c r="E52" s="363">
        <v>0</v>
      </c>
      <c r="F52" s="266">
        <f>+'Ekamut-caxs'!D52</f>
        <v>95</v>
      </c>
      <c r="G52" s="501"/>
      <c r="H52" s="487"/>
      <c r="I52" s="360" t="str">
        <f t="shared" si="2"/>
        <v/>
      </c>
      <c r="J52" s="360" t="str">
        <f t="shared" si="2"/>
        <v/>
      </c>
      <c r="K52" s="360" t="str">
        <f t="shared" si="2"/>
        <v/>
      </c>
      <c r="L52" s="103"/>
      <c r="M52" s="110"/>
      <c r="N52" s="110"/>
      <c r="O52" s="110"/>
    </row>
    <row r="53" spans="1:15" s="111" customFormat="1" ht="17.399999999999999">
      <c r="A53" s="78">
        <f t="shared" si="3"/>
        <v>14</v>
      </c>
      <c r="B53" s="275" t="str">
        <f>+'Ekamut-caxs'!B53</f>
        <v>էլ․ստորագրության գծով</v>
      </c>
      <c r="C53" s="363">
        <v>0</v>
      </c>
      <c r="D53" s="363">
        <v>0</v>
      </c>
      <c r="E53" s="363">
        <v>3</v>
      </c>
      <c r="F53" s="266">
        <f>+'Ekamut-caxs'!D53</f>
        <v>3</v>
      </c>
      <c r="G53" s="501"/>
      <c r="H53" s="487"/>
      <c r="I53" s="360" t="str">
        <f t="shared" si="2"/>
        <v/>
      </c>
      <c r="J53" s="360" t="str">
        <f t="shared" si="2"/>
        <v/>
      </c>
      <c r="K53" s="360" t="str">
        <f t="shared" si="2"/>
        <v/>
      </c>
      <c r="L53" s="103"/>
      <c r="M53" s="110"/>
      <c r="N53" s="110"/>
      <c r="O53" s="110"/>
    </row>
    <row r="54" spans="1:15" s="111" customFormat="1" ht="17.399999999999999" hidden="1">
      <c r="A54" s="78">
        <f t="shared" si="3"/>
        <v>15</v>
      </c>
      <c r="B54" s="275" t="str">
        <f>+'Ekamut-caxs'!B54</f>
        <v>Հայտարարության գծով</v>
      </c>
      <c r="C54" s="363"/>
      <c r="D54" s="363"/>
      <c r="E54" s="363"/>
      <c r="F54" s="266">
        <f>+'Ekamut-caxs'!D54</f>
        <v>0</v>
      </c>
      <c r="G54" s="501"/>
      <c r="H54" s="487"/>
      <c r="I54" s="360" t="str">
        <f t="shared" si="2"/>
        <v/>
      </c>
      <c r="J54" s="360" t="str">
        <f t="shared" si="2"/>
        <v/>
      </c>
      <c r="K54" s="360" t="str">
        <f t="shared" si="2"/>
        <v/>
      </c>
      <c r="L54" s="103"/>
      <c r="M54" s="110"/>
      <c r="N54" s="110"/>
      <c r="O54" s="110"/>
    </row>
    <row r="55" spans="1:15" s="111" customFormat="1" ht="17.399999999999999" hidden="1">
      <c r="A55" s="78">
        <f t="shared" si="3"/>
        <v>16</v>
      </c>
      <c r="B55" s="275" t="str">
        <f>+'Ekamut-caxs'!B55</f>
        <v>Բաժանորդագրության գծով</v>
      </c>
      <c r="C55" s="363"/>
      <c r="D55" s="363"/>
      <c r="E55" s="363"/>
      <c r="F55" s="266">
        <f>+'Ekamut-caxs'!D55</f>
        <v>0</v>
      </c>
      <c r="G55" s="501"/>
      <c r="H55" s="487"/>
      <c r="I55" s="360" t="str">
        <f t="shared" si="2"/>
        <v/>
      </c>
      <c r="J55" s="360" t="str">
        <f t="shared" si="2"/>
        <v/>
      </c>
      <c r="K55" s="360" t="str">
        <f t="shared" si="2"/>
        <v/>
      </c>
      <c r="L55" s="103"/>
      <c r="M55" s="110"/>
      <c r="N55" s="110"/>
      <c r="O55" s="110"/>
    </row>
    <row r="56" spans="1:15" s="111" customFormat="1" ht="17.399999999999999" hidden="1">
      <c r="A56" s="78">
        <f t="shared" si="3"/>
        <v>17</v>
      </c>
      <c r="B56" s="275" t="str">
        <f>+'Ekamut-caxs'!B56</f>
        <v>Վերապատրաստման գծով</v>
      </c>
      <c r="C56" s="363"/>
      <c r="D56" s="363"/>
      <c r="E56" s="363"/>
      <c r="F56" s="266">
        <f>+'Ekamut-caxs'!D56</f>
        <v>0</v>
      </c>
      <c r="G56" s="501"/>
      <c r="H56" s="487"/>
      <c r="I56" s="360" t="str">
        <f t="shared" si="2"/>
        <v/>
      </c>
      <c r="J56" s="360" t="str">
        <f t="shared" si="2"/>
        <v/>
      </c>
      <c r="K56" s="360" t="str">
        <f t="shared" si="2"/>
        <v/>
      </c>
      <c r="L56" s="103"/>
      <c r="M56" s="110"/>
      <c r="N56" s="110"/>
      <c r="O56" s="110"/>
    </row>
    <row r="57" spans="1:15" s="111" customFormat="1" ht="17.399999999999999">
      <c r="A57" s="78">
        <v>15</v>
      </c>
      <c r="B57" s="275" t="str">
        <f>+'Ekamut-caxs'!B57</f>
        <v>Միջոցառումների գծով</v>
      </c>
      <c r="C57" s="363">
        <v>40</v>
      </c>
      <c r="D57" s="363">
        <v>60</v>
      </c>
      <c r="E57" s="363">
        <v>80</v>
      </c>
      <c r="F57" s="266">
        <f>+'Ekamut-caxs'!D57</f>
        <v>120</v>
      </c>
      <c r="G57" s="501"/>
      <c r="H57" s="487"/>
      <c r="I57" s="360" t="str">
        <f t="shared" si="2"/>
        <v/>
      </c>
      <c r="J57" s="360" t="str">
        <f t="shared" si="2"/>
        <v/>
      </c>
      <c r="K57" s="360" t="str">
        <f t="shared" si="2"/>
        <v/>
      </c>
      <c r="L57" s="103"/>
      <c r="M57" s="110"/>
      <c r="N57" s="110"/>
      <c r="O57" s="110"/>
    </row>
    <row r="58" spans="1:15" s="111" customFormat="1" ht="17.399999999999999" hidden="1">
      <c r="A58" s="78">
        <f t="shared" si="3"/>
        <v>16</v>
      </c>
      <c r="B58" s="275">
        <f>+'Ekamut-caxs'!B58</f>
        <v>0</v>
      </c>
      <c r="C58" s="363"/>
      <c r="D58" s="363"/>
      <c r="E58" s="363"/>
      <c r="F58" s="266">
        <f>+'Ekamut-caxs'!D58</f>
        <v>0</v>
      </c>
      <c r="G58" s="501"/>
      <c r="H58" s="487"/>
      <c r="I58" s="360" t="str">
        <f t="shared" si="2"/>
        <v/>
      </c>
      <c r="J58" s="360" t="str">
        <f t="shared" si="2"/>
        <v/>
      </c>
      <c r="K58" s="360" t="str">
        <f t="shared" si="2"/>
        <v/>
      </c>
      <c r="L58" s="103"/>
      <c r="M58" s="110"/>
      <c r="N58" s="110"/>
      <c r="O58" s="110"/>
    </row>
    <row r="59" spans="1:15" s="111" customFormat="1" ht="17.399999999999999" hidden="1">
      <c r="A59" s="78">
        <f>+A58+1</f>
        <v>17</v>
      </c>
      <c r="B59" s="275">
        <f>+'Ekamut-caxs'!B59</f>
        <v>0</v>
      </c>
      <c r="C59" s="363"/>
      <c r="D59" s="363"/>
      <c r="E59" s="363"/>
      <c r="F59" s="266">
        <f>+'Ekamut-caxs'!D59</f>
        <v>0</v>
      </c>
      <c r="G59" s="501"/>
      <c r="H59" s="487"/>
      <c r="I59" s="360" t="str">
        <f t="shared" si="2"/>
        <v/>
      </c>
      <c r="J59" s="360" t="str">
        <f t="shared" si="2"/>
        <v/>
      </c>
      <c r="K59" s="360" t="str">
        <f t="shared" si="2"/>
        <v/>
      </c>
      <c r="L59" s="103"/>
      <c r="M59" s="110"/>
      <c r="N59" s="110"/>
      <c r="O59" s="110"/>
    </row>
    <row r="60" spans="1:15" s="110" customFormat="1" ht="17.399999999999999" hidden="1">
      <c r="A60" s="78">
        <f t="shared" si="3"/>
        <v>18</v>
      </c>
      <c r="B60" s="326">
        <f>+'Ekamut-caxs'!B60</f>
        <v>0</v>
      </c>
      <c r="C60" s="363"/>
      <c r="D60" s="363"/>
      <c r="E60" s="363"/>
      <c r="F60" s="265">
        <f>+'Ekamut-caxs'!D60</f>
        <v>0</v>
      </c>
      <c r="G60" s="502"/>
      <c r="H60" s="357"/>
      <c r="I60" s="440" t="str">
        <f t="shared" si="2"/>
        <v/>
      </c>
      <c r="J60" s="440" t="str">
        <f t="shared" si="2"/>
        <v/>
      </c>
      <c r="K60" s="440" t="str">
        <f t="shared" si="2"/>
        <v/>
      </c>
      <c r="L60" s="103"/>
    </row>
    <row r="61" spans="1:15" s="110" customFormat="1" ht="21" hidden="1" customHeight="1">
      <c r="A61" s="78">
        <f t="shared" si="3"/>
        <v>19</v>
      </c>
      <c r="B61" s="326">
        <f>+'Ekamut-caxs'!B61</f>
        <v>0</v>
      </c>
      <c r="C61" s="363"/>
      <c r="D61" s="363"/>
      <c r="E61" s="363"/>
      <c r="F61" s="265">
        <f>+'Ekamut-caxs'!D61</f>
        <v>0</v>
      </c>
      <c r="G61" s="502"/>
      <c r="H61" s="357" t="s">
        <v>215</v>
      </c>
      <c r="I61" s="440" t="str">
        <f t="shared" si="2"/>
        <v/>
      </c>
      <c r="J61" s="440" t="str">
        <f t="shared" si="2"/>
        <v/>
      </c>
      <c r="K61" s="440" t="str">
        <f t="shared" si="2"/>
        <v/>
      </c>
      <c r="L61" s="103"/>
    </row>
    <row r="62" spans="1:15" s="111" customFormat="1" ht="17.399999999999999" hidden="1">
      <c r="A62" s="78">
        <v>31</v>
      </c>
      <c r="B62" s="275" t="s">
        <v>33</v>
      </c>
      <c r="C62" s="363">
        <f>SUM(C63:C65)</f>
        <v>0</v>
      </c>
      <c r="D62" s="363">
        <f>SUM(D63:D65)</f>
        <v>0</v>
      </c>
      <c r="E62" s="363">
        <f>SUM(E63:E65)</f>
        <v>0</v>
      </c>
      <c r="F62" s="266">
        <f>SUM(F63:F65)</f>
        <v>0</v>
      </c>
      <c r="G62" s="501"/>
      <c r="H62" s="487"/>
      <c r="I62" s="360" t="str">
        <f t="shared" si="2"/>
        <v/>
      </c>
      <c r="J62" s="360" t="str">
        <f t="shared" si="2"/>
        <v/>
      </c>
      <c r="K62" s="360" t="str">
        <f t="shared" si="2"/>
        <v/>
      </c>
      <c r="L62" s="103"/>
      <c r="M62" s="110"/>
      <c r="N62" s="110"/>
      <c r="O62" s="110"/>
    </row>
    <row r="63" spans="1:15" hidden="1">
      <c r="A63" s="25">
        <v>31.1</v>
      </c>
      <c r="B63" s="457" t="s">
        <v>34</v>
      </c>
      <c r="C63" s="253"/>
      <c r="D63" s="253"/>
      <c r="E63" s="253"/>
      <c r="F63" s="253"/>
      <c r="G63" s="505"/>
      <c r="H63" s="359"/>
      <c r="I63" s="360" t="str">
        <f t="shared" si="2"/>
        <v/>
      </c>
      <c r="J63" s="360" t="str">
        <f t="shared" si="2"/>
        <v/>
      </c>
      <c r="K63" s="360" t="str">
        <f t="shared" si="2"/>
        <v/>
      </c>
    </row>
    <row r="64" spans="1:15" hidden="1">
      <c r="A64" s="25">
        <v>31.2</v>
      </c>
      <c r="B64" s="457" t="s">
        <v>47</v>
      </c>
      <c r="C64" s="253"/>
      <c r="D64" s="253"/>
      <c r="E64" s="253"/>
      <c r="F64" s="253"/>
      <c r="G64" s="505"/>
      <c r="H64" s="359"/>
      <c r="I64" s="360" t="str">
        <f t="shared" si="2"/>
        <v/>
      </c>
      <c r="J64" s="360" t="str">
        <f t="shared" si="2"/>
        <v/>
      </c>
      <c r="K64" s="360" t="str">
        <f t="shared" si="2"/>
        <v/>
      </c>
    </row>
    <row r="65" spans="1:15" hidden="1">
      <c r="A65" s="25">
        <v>31.3</v>
      </c>
      <c r="B65" s="457" t="s">
        <v>81</v>
      </c>
      <c r="C65" s="253"/>
      <c r="D65" s="253"/>
      <c r="E65" s="253"/>
      <c r="F65" s="271">
        <f>+'Ekamut-caxs'!D64</f>
        <v>0</v>
      </c>
      <c r="G65" s="505"/>
      <c r="H65" s="359"/>
      <c r="I65" s="360" t="str">
        <f t="shared" si="2"/>
        <v/>
      </c>
      <c r="J65" s="360" t="str">
        <f t="shared" si="2"/>
        <v/>
      </c>
      <c r="K65" s="360" t="str">
        <f t="shared" si="2"/>
        <v/>
      </c>
    </row>
    <row r="66" spans="1:15" s="111" customFormat="1" ht="17.25" customHeight="1">
      <c r="A66" s="86">
        <v>16</v>
      </c>
      <c r="B66" s="267" t="s">
        <v>35</v>
      </c>
      <c r="C66" s="362">
        <f>+F66</f>
        <v>56.5</v>
      </c>
      <c r="D66" s="362">
        <f>+F66</f>
        <v>56.5</v>
      </c>
      <c r="E66" s="362">
        <f>+F66</f>
        <v>56.5</v>
      </c>
      <c r="F66" s="266">
        <f>+'Deb. ev kreditor'!D59-'Deb. ev kreditor'!D54</f>
        <v>56.5</v>
      </c>
      <c r="G66" s="501"/>
      <c r="H66" s="359"/>
      <c r="I66" s="360" t="str">
        <f t="shared" si="2"/>
        <v/>
      </c>
      <c r="J66" s="360" t="str">
        <f t="shared" si="2"/>
        <v/>
      </c>
      <c r="K66" s="360" t="str">
        <f t="shared" si="2"/>
        <v/>
      </c>
      <c r="L66" s="103"/>
      <c r="M66" s="110"/>
      <c r="N66" s="110"/>
      <c r="O66" s="110"/>
    </row>
    <row r="67" spans="1:15" s="111" customFormat="1" ht="16.5" hidden="1" customHeight="1">
      <c r="A67" s="86">
        <v>33</v>
      </c>
      <c r="B67" s="458" t="s">
        <v>82</v>
      </c>
      <c r="C67" s="363"/>
      <c r="D67" s="363"/>
      <c r="E67" s="363"/>
      <c r="F67" s="265"/>
      <c r="G67" s="503"/>
      <c r="H67" s="530" t="s">
        <v>189</v>
      </c>
      <c r="I67" s="360" t="str">
        <f t="shared" si="2"/>
        <v/>
      </c>
      <c r="J67" s="360" t="str">
        <f t="shared" si="2"/>
        <v/>
      </c>
      <c r="K67" s="360" t="str">
        <f t="shared" si="2"/>
        <v/>
      </c>
      <c r="L67" s="103"/>
      <c r="M67" s="110"/>
      <c r="N67" s="110"/>
      <c r="O67" s="110"/>
    </row>
    <row r="68" spans="1:15" s="94" customFormat="1" ht="18" hidden="1">
      <c r="A68" s="51" t="s">
        <v>54</v>
      </c>
      <c r="B68" s="97" t="s">
        <v>57</v>
      </c>
      <c r="C68" s="268">
        <f>C69+C77</f>
        <v>0</v>
      </c>
      <c r="D68" s="268">
        <f>D69+D77</f>
        <v>0</v>
      </c>
      <c r="E68" s="268">
        <f>E69+E77</f>
        <v>0</v>
      </c>
      <c r="F68" s="268">
        <f>F69+F77</f>
        <v>0</v>
      </c>
      <c r="G68" s="506"/>
      <c r="H68" s="530"/>
      <c r="I68" s="360" t="str">
        <f t="shared" si="2"/>
        <v/>
      </c>
      <c r="J68" s="360" t="str">
        <f t="shared" si="2"/>
        <v/>
      </c>
      <c r="K68" s="360" t="str">
        <f t="shared" si="2"/>
        <v/>
      </c>
      <c r="L68" s="117"/>
      <c r="M68" s="93"/>
      <c r="N68" s="93"/>
      <c r="O68" s="93"/>
    </row>
    <row r="69" spans="1:15" s="111" customFormat="1" ht="17.399999999999999" hidden="1">
      <c r="A69" s="78">
        <v>1</v>
      </c>
      <c r="B69" s="275" t="s">
        <v>86</v>
      </c>
      <c r="C69" s="363">
        <f>SUM(C70:C76)</f>
        <v>0</v>
      </c>
      <c r="D69" s="363">
        <f>SUM(D70:D76)</f>
        <v>0</v>
      </c>
      <c r="E69" s="363">
        <f>SUM(E70:E76)</f>
        <v>0</v>
      </c>
      <c r="F69" s="266">
        <f>SUM(F70:F76)</f>
        <v>0</v>
      </c>
      <c r="G69" s="501"/>
      <c r="H69" s="487"/>
      <c r="I69" s="360" t="str">
        <f t="shared" si="2"/>
        <v/>
      </c>
      <c r="J69" s="360" t="str">
        <f t="shared" si="2"/>
        <v/>
      </c>
      <c r="K69" s="360" t="str">
        <f t="shared" si="2"/>
        <v/>
      </c>
      <c r="L69" s="103"/>
      <c r="M69" s="110"/>
      <c r="N69" s="110"/>
      <c r="O69" s="110"/>
    </row>
    <row r="70" spans="1:15" s="111" customFormat="1" ht="17.399999999999999" hidden="1">
      <c r="A70" s="38">
        <v>1.1000000000000001</v>
      </c>
      <c r="B70" s="275" t="s">
        <v>83</v>
      </c>
      <c r="C70" s="363"/>
      <c r="D70" s="363"/>
      <c r="E70" s="363"/>
      <c r="F70" s="265"/>
      <c r="G70" s="501"/>
      <c r="H70" s="487"/>
      <c r="I70" s="360" t="str">
        <f t="shared" si="2"/>
        <v/>
      </c>
      <c r="J70" s="360" t="str">
        <f t="shared" si="2"/>
        <v/>
      </c>
      <c r="K70" s="360" t="str">
        <f t="shared" si="2"/>
        <v/>
      </c>
      <c r="L70" s="103"/>
      <c r="M70" s="110"/>
      <c r="N70" s="110"/>
      <c r="O70" s="110"/>
    </row>
    <row r="71" spans="1:15" s="111" customFormat="1" ht="17.399999999999999" hidden="1">
      <c r="A71" s="38">
        <v>1.2</v>
      </c>
      <c r="B71" s="275" t="s">
        <v>84</v>
      </c>
      <c r="C71" s="363"/>
      <c r="D71" s="363"/>
      <c r="E71" s="363"/>
      <c r="F71" s="265"/>
      <c r="G71" s="501"/>
      <c r="H71" s="487"/>
      <c r="I71" s="360" t="str">
        <f t="shared" si="2"/>
        <v/>
      </c>
      <c r="J71" s="360" t="str">
        <f t="shared" si="2"/>
        <v/>
      </c>
      <c r="K71" s="360" t="str">
        <f t="shared" si="2"/>
        <v/>
      </c>
      <c r="L71" s="103"/>
      <c r="M71" s="110"/>
      <c r="N71" s="110"/>
      <c r="O71" s="110"/>
    </row>
    <row r="72" spans="1:15" s="111" customFormat="1" ht="17.399999999999999" hidden="1">
      <c r="A72" s="38">
        <v>1.3</v>
      </c>
      <c r="B72" s="275" t="s">
        <v>85</v>
      </c>
      <c r="C72" s="363"/>
      <c r="D72" s="363"/>
      <c r="E72" s="363"/>
      <c r="F72" s="265"/>
      <c r="G72" s="501"/>
      <c r="H72" s="487"/>
      <c r="I72" s="360" t="str">
        <f t="shared" si="2"/>
        <v/>
      </c>
      <c r="J72" s="360" t="str">
        <f t="shared" si="2"/>
        <v/>
      </c>
      <c r="K72" s="360" t="str">
        <f t="shared" si="2"/>
        <v/>
      </c>
      <c r="L72" s="103"/>
      <c r="M72" s="110"/>
      <c r="N72" s="110"/>
      <c r="O72" s="110"/>
    </row>
    <row r="73" spans="1:15" s="111" customFormat="1" ht="17.399999999999999" hidden="1">
      <c r="A73" s="38">
        <v>1.4</v>
      </c>
      <c r="B73" s="275" t="s">
        <v>183</v>
      </c>
      <c r="C73" s="363"/>
      <c r="D73" s="363"/>
      <c r="E73" s="363"/>
      <c r="F73" s="265"/>
      <c r="G73" s="501"/>
      <c r="H73" s="487"/>
      <c r="I73" s="360" t="str">
        <f t="shared" si="2"/>
        <v/>
      </c>
      <c r="J73" s="360" t="str">
        <f t="shared" si="2"/>
        <v/>
      </c>
      <c r="K73" s="360" t="str">
        <f t="shared" si="2"/>
        <v/>
      </c>
      <c r="L73" s="103"/>
      <c r="M73" s="110"/>
      <c r="N73" s="110"/>
      <c r="O73" s="110"/>
    </row>
    <row r="74" spans="1:15" s="111" customFormat="1" ht="17.399999999999999" hidden="1">
      <c r="A74" s="38">
        <v>1.5</v>
      </c>
      <c r="B74" s="275" t="s">
        <v>62</v>
      </c>
      <c r="C74" s="363"/>
      <c r="D74" s="363"/>
      <c r="E74" s="363"/>
      <c r="F74" s="265"/>
      <c r="G74" s="501"/>
      <c r="H74" s="487"/>
      <c r="I74" s="360" t="str">
        <f t="shared" si="2"/>
        <v/>
      </c>
      <c r="J74" s="360" t="str">
        <f t="shared" si="2"/>
        <v/>
      </c>
      <c r="K74" s="360" t="str">
        <f t="shared" si="2"/>
        <v/>
      </c>
      <c r="L74" s="103"/>
      <c r="M74" s="110"/>
      <c r="N74" s="110"/>
      <c r="O74" s="110"/>
    </row>
    <row r="75" spans="1:15" s="110" customFormat="1" ht="17.399999999999999" hidden="1">
      <c r="A75" s="38">
        <v>1.6</v>
      </c>
      <c r="B75" s="326" t="s">
        <v>63</v>
      </c>
      <c r="C75" s="363"/>
      <c r="D75" s="363"/>
      <c r="E75" s="363"/>
      <c r="F75" s="265"/>
      <c r="G75" s="502"/>
      <c r="H75" s="357"/>
      <c r="I75" s="440" t="str">
        <f t="shared" si="2"/>
        <v/>
      </c>
      <c r="J75" s="440" t="str">
        <f t="shared" si="2"/>
        <v/>
      </c>
      <c r="K75" s="440" t="str">
        <f t="shared" si="2"/>
        <v/>
      </c>
      <c r="L75" s="103"/>
    </row>
    <row r="76" spans="1:15" s="110" customFormat="1" ht="23.4" hidden="1" customHeight="1">
      <c r="A76" s="38">
        <v>1.7</v>
      </c>
      <c r="B76" s="326"/>
      <c r="C76" s="363"/>
      <c r="D76" s="363"/>
      <c r="E76" s="363"/>
      <c r="F76" s="265"/>
      <c r="G76" s="502"/>
      <c r="H76" s="357" t="s">
        <v>184</v>
      </c>
      <c r="I76" s="440" t="str">
        <f t="shared" si="2"/>
        <v/>
      </c>
      <c r="J76" s="440" t="str">
        <f t="shared" si="2"/>
        <v/>
      </c>
      <c r="K76" s="440" t="str">
        <f t="shared" si="2"/>
        <v/>
      </c>
      <c r="L76" s="103"/>
    </row>
    <row r="77" spans="1:15" s="111" customFormat="1" ht="34.799999999999997" hidden="1">
      <c r="A77" s="78">
        <v>2</v>
      </c>
      <c r="B77" s="275" t="s">
        <v>87</v>
      </c>
      <c r="C77" s="363">
        <f>SUM(C78:C80)</f>
        <v>0</v>
      </c>
      <c r="D77" s="363">
        <f>SUM(D78:D80)</f>
        <v>0</v>
      </c>
      <c r="E77" s="363">
        <f>SUM(E78:E80)</f>
        <v>0</v>
      </c>
      <c r="F77" s="266">
        <f>SUM(F78:F80)</f>
        <v>0</v>
      </c>
      <c r="G77" s="501"/>
      <c r="H77" s="487"/>
      <c r="I77" s="360" t="str">
        <f t="shared" si="2"/>
        <v/>
      </c>
      <c r="J77" s="360" t="str">
        <f t="shared" si="2"/>
        <v/>
      </c>
      <c r="K77" s="360" t="str">
        <f t="shared" si="2"/>
        <v/>
      </c>
      <c r="L77" s="103"/>
      <c r="M77" s="110"/>
      <c r="N77" s="110"/>
      <c r="O77" s="110"/>
    </row>
    <row r="78" spans="1:15" s="111" customFormat="1" ht="17.399999999999999" hidden="1">
      <c r="A78" s="38">
        <v>2.1</v>
      </c>
      <c r="B78" s="275" t="s">
        <v>59</v>
      </c>
      <c r="C78" s="363"/>
      <c r="D78" s="363"/>
      <c r="E78" s="363"/>
      <c r="F78" s="265"/>
      <c r="G78" s="501"/>
      <c r="H78" s="487"/>
      <c r="I78" s="360" t="str">
        <f t="shared" si="2"/>
        <v/>
      </c>
      <c r="J78" s="360" t="str">
        <f t="shared" si="2"/>
        <v/>
      </c>
      <c r="K78" s="360" t="str">
        <f t="shared" si="2"/>
        <v/>
      </c>
      <c r="L78" s="103"/>
      <c r="M78" s="110"/>
      <c r="N78" s="110"/>
      <c r="O78" s="110"/>
    </row>
    <row r="79" spans="1:15" s="111" customFormat="1" ht="17.399999999999999" hidden="1">
      <c r="A79" s="38">
        <v>2.2000000000000002</v>
      </c>
      <c r="B79" s="275" t="s">
        <v>58</v>
      </c>
      <c r="C79" s="363"/>
      <c r="D79" s="363"/>
      <c r="E79" s="363"/>
      <c r="F79" s="265"/>
      <c r="G79" s="501"/>
      <c r="H79" s="487"/>
      <c r="I79" s="360" t="str">
        <f t="shared" si="2"/>
        <v/>
      </c>
      <c r="J79" s="360" t="str">
        <f t="shared" si="2"/>
        <v/>
      </c>
      <c r="K79" s="360" t="str">
        <f t="shared" si="2"/>
        <v/>
      </c>
      <c r="L79" s="103"/>
      <c r="M79" s="110"/>
      <c r="N79" s="110"/>
      <c r="O79" s="110"/>
    </row>
    <row r="80" spans="1:15" s="111" customFormat="1" ht="17.399999999999999" hidden="1">
      <c r="A80" s="38">
        <v>2.2999999999999998</v>
      </c>
      <c r="B80" s="275" t="s">
        <v>48</v>
      </c>
      <c r="C80" s="363"/>
      <c r="D80" s="363"/>
      <c r="E80" s="363"/>
      <c r="F80" s="265"/>
      <c r="G80" s="501"/>
      <c r="H80" s="487"/>
      <c r="I80" s="360" t="str">
        <f t="shared" si="2"/>
        <v/>
      </c>
      <c r="J80" s="360" t="str">
        <f t="shared" si="2"/>
        <v/>
      </c>
      <c r="K80" s="360" t="str">
        <f t="shared" si="2"/>
        <v/>
      </c>
      <c r="L80" s="103"/>
      <c r="M80" s="110"/>
      <c r="N80" s="110"/>
      <c r="O80" s="110"/>
    </row>
    <row r="81" spans="1:15" s="94" customFormat="1" ht="36" hidden="1">
      <c r="A81" s="51" t="s">
        <v>55</v>
      </c>
      <c r="B81" s="24" t="s">
        <v>127</v>
      </c>
      <c r="C81" s="268">
        <f>SUM(C82:C83)</f>
        <v>0</v>
      </c>
      <c r="D81" s="268">
        <f>SUM(D82:D83)</f>
        <v>0</v>
      </c>
      <c r="E81" s="268">
        <f>SUM(E82:E83)</f>
        <v>0</v>
      </c>
      <c r="F81" s="268">
        <f>SUM(F82:F83)</f>
        <v>0</v>
      </c>
      <c r="G81" s="500"/>
      <c r="H81" s="358"/>
      <c r="I81" s="360" t="str">
        <f t="shared" si="2"/>
        <v/>
      </c>
      <c r="J81" s="360" t="str">
        <f t="shared" si="2"/>
        <v/>
      </c>
      <c r="K81" s="360" t="str">
        <f t="shared" si="2"/>
        <v/>
      </c>
      <c r="L81" s="117"/>
      <c r="M81" s="93"/>
      <c r="N81" s="93"/>
      <c r="O81" s="93"/>
    </row>
    <row r="82" spans="1:15" s="111" customFormat="1" ht="17.399999999999999" hidden="1">
      <c r="A82" s="78">
        <v>1</v>
      </c>
      <c r="B82" s="275" t="s">
        <v>191</v>
      </c>
      <c r="C82" s="363"/>
      <c r="D82" s="363"/>
      <c r="E82" s="363"/>
      <c r="F82" s="265"/>
      <c r="G82" s="501"/>
      <c r="H82" s="487"/>
      <c r="I82" s="360" t="str">
        <f t="shared" si="2"/>
        <v/>
      </c>
      <c r="J82" s="360" t="str">
        <f t="shared" si="2"/>
        <v/>
      </c>
      <c r="K82" s="360" t="str">
        <f t="shared" si="2"/>
        <v/>
      </c>
      <c r="L82" s="103"/>
      <c r="M82" s="110"/>
      <c r="N82" s="110"/>
      <c r="O82" s="110"/>
    </row>
    <row r="83" spans="1:15" s="111" customFormat="1" ht="17.399999999999999" hidden="1">
      <c r="A83" s="78">
        <v>2</v>
      </c>
      <c r="B83" s="326"/>
      <c r="C83" s="363"/>
      <c r="D83" s="363"/>
      <c r="E83" s="363"/>
      <c r="F83" s="265"/>
      <c r="G83" s="501"/>
      <c r="H83" s="487"/>
      <c r="I83" s="360" t="str">
        <f t="shared" si="2"/>
        <v/>
      </c>
      <c r="J83" s="360" t="str">
        <f t="shared" si="2"/>
        <v/>
      </c>
      <c r="K83" s="360" t="str">
        <f t="shared" si="2"/>
        <v/>
      </c>
      <c r="L83" s="103"/>
      <c r="M83" s="110"/>
      <c r="N83" s="110"/>
      <c r="O83" s="110"/>
    </row>
    <row r="84" spans="1:15" s="113" customFormat="1" ht="36">
      <c r="A84" s="23" t="s">
        <v>36</v>
      </c>
      <c r="B84" s="24" t="s">
        <v>37</v>
      </c>
      <c r="C84" s="268">
        <f>C12+C13-C25</f>
        <v>0</v>
      </c>
      <c r="D84" s="268">
        <f>D12+D13-D25</f>
        <v>0</v>
      </c>
      <c r="E84" s="268">
        <f>E12+E13-E25</f>
        <v>0</v>
      </c>
      <c r="F84" s="268">
        <f>F12+F13-F25</f>
        <v>189.59999999999945</v>
      </c>
      <c r="G84" s="499"/>
      <c r="H84" s="489"/>
      <c r="I84" s="360" t="str">
        <f>IF((D84-C84)&lt;0, (0),"")</f>
        <v/>
      </c>
      <c r="J84" s="360" t="str">
        <f>IF((E84-D84)&lt;0, (0),"")</f>
        <v/>
      </c>
      <c r="K84" s="360" t="str">
        <f>IF((F84-E84)&lt;0, (0),"")</f>
        <v/>
      </c>
      <c r="L84" s="246"/>
      <c r="M84" s="112"/>
      <c r="N84" s="112"/>
      <c r="O84" s="112"/>
    </row>
    <row r="85" spans="1:15" s="94" customFormat="1" ht="45" customHeight="1">
      <c r="A85" s="100"/>
      <c r="B85" s="101"/>
      <c r="C85" s="101"/>
      <c r="D85" s="101"/>
      <c r="E85" s="101"/>
      <c r="H85" s="491"/>
      <c r="I85" s="361"/>
      <c r="J85" s="361"/>
      <c r="K85" s="361"/>
      <c r="L85" s="117"/>
      <c r="M85" s="93"/>
      <c r="N85" s="93"/>
      <c r="O85" s="93"/>
    </row>
    <row r="86" spans="1:15" s="17" customFormat="1" ht="21.75" hidden="1" customHeight="1">
      <c r="B86" s="509" t="s">
        <v>2</v>
      </c>
      <c r="C86" s="508"/>
      <c r="D86" s="508"/>
      <c r="E86" s="528" t="str">
        <f>+'Ekamut-caxs'!D68</f>
        <v>Փ.Մարգարյան</v>
      </c>
      <c r="F86" s="528"/>
      <c r="G86" s="479"/>
      <c r="H86" s="492"/>
      <c r="I86" s="361"/>
      <c r="J86" s="361"/>
      <c r="K86" s="361"/>
      <c r="L86" s="53"/>
      <c r="M86" s="16"/>
      <c r="N86" s="16"/>
      <c r="O86" s="16"/>
    </row>
    <row r="87" spans="1:15" s="13" customFormat="1" ht="13.5" hidden="1" customHeight="1">
      <c r="A87" s="17"/>
      <c r="B87" s="459" t="s">
        <v>4</v>
      </c>
      <c r="C87" s="17"/>
      <c r="D87" s="17"/>
      <c r="E87" s="526" t="s">
        <v>91</v>
      </c>
      <c r="F87" s="526"/>
      <c r="G87" s="485"/>
      <c r="H87" s="493"/>
      <c r="I87" s="361"/>
      <c r="J87" s="361"/>
      <c r="K87" s="361"/>
      <c r="L87" s="104"/>
      <c r="M87" s="12"/>
      <c r="N87" s="12"/>
      <c r="O87" s="12"/>
    </row>
    <row r="88" spans="1:15" s="13" customFormat="1" ht="22.5" hidden="1" customHeight="1">
      <c r="B88" s="510" t="s">
        <v>6</v>
      </c>
      <c r="C88" s="27"/>
      <c r="D88" s="27"/>
      <c r="E88" s="528" t="str">
        <f>+'Ekamut-caxs'!D70</f>
        <v>Ա.Մովսեսյան</v>
      </c>
      <c r="F88" s="528"/>
      <c r="G88" s="480"/>
      <c r="H88" s="494"/>
      <c r="I88" s="361"/>
      <c r="J88" s="361"/>
      <c r="K88" s="361"/>
      <c r="L88" s="104"/>
      <c r="M88" s="12"/>
      <c r="N88" s="12"/>
      <c r="O88" s="12"/>
    </row>
    <row r="89" spans="1:15" s="13" customFormat="1" ht="12" hidden="1" customHeight="1">
      <c r="B89" s="460"/>
      <c r="E89" s="526" t="s">
        <v>91</v>
      </c>
      <c r="F89" s="526"/>
      <c r="G89" s="485"/>
      <c r="H89" s="493"/>
      <c r="I89" s="361"/>
      <c r="J89" s="361"/>
      <c r="K89" s="361"/>
      <c r="L89" s="104"/>
      <c r="M89" s="12"/>
      <c r="N89" s="12"/>
      <c r="O89" s="12"/>
    </row>
    <row r="90" spans="1:15" s="13" customFormat="1" hidden="1">
      <c r="B90" s="460"/>
      <c r="C90" s="18" t="s">
        <v>164</v>
      </c>
      <c r="D90" s="18"/>
      <c r="E90" s="18"/>
      <c r="F90" s="95"/>
      <c r="G90" s="95"/>
      <c r="H90" s="286"/>
      <c r="I90" s="361"/>
      <c r="J90" s="361"/>
      <c r="K90" s="361"/>
      <c r="L90" s="104"/>
      <c r="M90" s="12"/>
      <c r="N90" s="12"/>
      <c r="O90" s="12"/>
    </row>
    <row r="91" spans="1:15" s="444" customFormat="1" ht="103.2" customHeight="1">
      <c r="A91" s="579" t="s">
        <v>257</v>
      </c>
      <c r="B91" s="579"/>
      <c r="C91" s="445"/>
      <c r="E91" s="582"/>
      <c r="F91" s="583" t="s">
        <v>258</v>
      </c>
    </row>
    <row r="92" spans="1:15" s="95" customFormat="1" ht="18">
      <c r="B92" s="461"/>
      <c r="H92" s="188"/>
      <c r="I92" s="93"/>
      <c r="J92" s="93"/>
      <c r="K92" s="93"/>
      <c r="L92" s="104"/>
    </row>
    <row r="93" spans="1:15" s="95" customFormat="1" ht="18">
      <c r="B93" s="461"/>
      <c r="H93" s="188"/>
      <c r="I93" s="93"/>
      <c r="J93" s="93"/>
      <c r="K93" s="93"/>
      <c r="L93" s="104"/>
    </row>
    <row r="94" spans="1:15" s="95" customFormat="1" ht="17.399999999999999">
      <c r="B94" s="461"/>
      <c r="H94" s="121"/>
      <c r="I94" s="90"/>
      <c r="J94" s="90"/>
      <c r="K94" s="90"/>
      <c r="L94" s="104"/>
    </row>
    <row r="95" spans="1:15" s="95" customFormat="1" ht="17.399999999999999">
      <c r="B95" s="461"/>
      <c r="H95" s="121"/>
      <c r="I95" s="90"/>
      <c r="J95" s="90"/>
      <c r="K95" s="90"/>
      <c r="L95" s="104"/>
    </row>
    <row r="96" spans="1:15" s="95" customFormat="1" ht="17.399999999999999">
      <c r="B96" s="461"/>
      <c r="H96" s="121"/>
      <c r="I96" s="90"/>
      <c r="J96" s="90"/>
      <c r="K96" s="90"/>
      <c r="L96" s="104"/>
    </row>
    <row r="97" spans="2:12" s="95" customFormat="1" ht="17.399999999999999">
      <c r="B97" s="461"/>
      <c r="H97" s="121"/>
      <c r="I97" s="16"/>
      <c r="J97" s="16"/>
      <c r="K97" s="16"/>
      <c r="L97" s="104"/>
    </row>
    <row r="98" spans="2:12" s="95" customFormat="1">
      <c r="B98" s="461"/>
      <c r="H98" s="121"/>
      <c r="I98" s="12"/>
      <c r="J98" s="12"/>
      <c r="K98" s="12"/>
      <c r="L98" s="104"/>
    </row>
    <row r="99" spans="2:12" s="95" customFormat="1">
      <c r="B99" s="461"/>
      <c r="H99" s="121"/>
      <c r="I99" s="12"/>
      <c r="J99" s="12"/>
      <c r="K99" s="12"/>
      <c r="L99" s="104"/>
    </row>
    <row r="100" spans="2:12" s="95" customFormat="1">
      <c r="B100" s="461"/>
      <c r="H100" s="121"/>
      <c r="I100" s="12"/>
      <c r="J100" s="12"/>
      <c r="K100" s="12"/>
      <c r="L100" s="104"/>
    </row>
    <row r="101" spans="2:12" s="95" customFormat="1">
      <c r="B101" s="461"/>
      <c r="H101" s="121"/>
      <c r="I101" s="12"/>
      <c r="J101" s="12"/>
      <c r="K101" s="12"/>
      <c r="L101" s="104"/>
    </row>
    <row r="102" spans="2:12" s="95" customFormat="1">
      <c r="B102" s="461"/>
      <c r="H102" s="121"/>
      <c r="I102" s="12"/>
      <c r="J102" s="12"/>
      <c r="K102" s="12"/>
      <c r="L102" s="104"/>
    </row>
    <row r="103" spans="2:12" s="95" customFormat="1" ht="17.399999999999999">
      <c r="B103" s="461"/>
      <c r="H103" s="121"/>
      <c r="I103" s="59"/>
      <c r="J103" s="59"/>
      <c r="K103" s="256"/>
      <c r="L103" s="104"/>
    </row>
    <row r="104" spans="2:12" s="95" customFormat="1">
      <c r="B104" s="461"/>
      <c r="H104" s="121"/>
      <c r="L104" s="104"/>
    </row>
    <row r="105" spans="2:12" s="95" customFormat="1">
      <c r="B105" s="461"/>
      <c r="H105" s="121"/>
      <c r="L105" s="104"/>
    </row>
    <row r="106" spans="2:12" s="95" customFormat="1">
      <c r="B106" s="461"/>
      <c r="H106" s="121"/>
      <c r="L106" s="104"/>
    </row>
    <row r="107" spans="2:12" s="95" customFormat="1">
      <c r="B107" s="461"/>
      <c r="H107" s="121"/>
      <c r="L107" s="104"/>
    </row>
    <row r="108" spans="2:12" s="95" customFormat="1">
      <c r="B108" s="461"/>
      <c r="H108" s="121"/>
      <c r="L108" s="104"/>
    </row>
    <row r="109" spans="2:12" s="95" customFormat="1">
      <c r="B109" s="461"/>
      <c r="H109" s="121"/>
      <c r="L109" s="104"/>
    </row>
    <row r="110" spans="2:12" s="95" customFormat="1">
      <c r="B110" s="461"/>
      <c r="H110" s="121"/>
      <c r="L110" s="104"/>
    </row>
    <row r="111" spans="2:12" s="95" customFormat="1">
      <c r="B111" s="461"/>
      <c r="H111" s="121"/>
      <c r="L111" s="104"/>
    </row>
    <row r="112" spans="2:12" s="95" customFormat="1">
      <c r="B112" s="461"/>
      <c r="H112" s="121"/>
      <c r="L112" s="104"/>
    </row>
    <row r="113" spans="2:12" s="95" customFormat="1">
      <c r="B113" s="461"/>
      <c r="H113" s="121"/>
      <c r="L113" s="104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2" zoomScaleSheetLayoutView="100" workbookViewId="0">
      <selection activeCell="F51" sqref="F51"/>
    </sheetView>
  </sheetViews>
  <sheetFormatPr defaultColWidth="9.109375" defaultRowHeight="15"/>
  <cols>
    <col min="1" max="1" width="4.88671875" style="34" customWidth="1"/>
    <col min="2" max="2" width="54.44140625" style="465" customWidth="1"/>
    <col min="3" max="3" width="15.44140625" style="30" customWidth="1"/>
    <col min="4" max="4" width="15" style="30" customWidth="1"/>
    <col min="5" max="5" width="12.109375" style="30" customWidth="1"/>
    <col min="6" max="6" width="47.44140625" style="30" customWidth="1"/>
    <col min="7" max="7" width="9.6640625" style="29" customWidth="1"/>
    <col min="8" max="8" width="15.33203125" style="29" customWidth="1"/>
    <col min="9" max="18" width="9.109375" style="29"/>
    <col min="19" max="16384" width="9.109375" style="30"/>
  </cols>
  <sheetData>
    <row r="1" spans="1:18" ht="16.5" customHeight="1">
      <c r="A1" s="531" t="s">
        <v>52</v>
      </c>
      <c r="B1" s="531"/>
      <c r="C1" s="531"/>
      <c r="D1" s="531"/>
      <c r="E1" s="531"/>
      <c r="F1" s="531"/>
    </row>
    <row r="2" spans="1:18" s="32" customFormat="1" ht="20.399999999999999">
      <c r="A2" s="519" t="str">
        <f>+'Ekamut-caxs'!A7:D7</f>
        <v xml:space="preserve">«Թիվ 34 գրադարան» ՀՈԱԿ-ի </v>
      </c>
      <c r="B2" s="519"/>
      <c r="C2" s="519"/>
      <c r="D2" s="519"/>
      <c r="E2" s="519"/>
      <c r="F2" s="519"/>
      <c r="G2" s="15"/>
      <c r="H2" s="15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39" customHeight="1">
      <c r="A3" s="534" t="s">
        <v>221</v>
      </c>
      <c r="B3" s="534"/>
      <c r="C3" s="534"/>
      <c r="D3" s="534"/>
      <c r="E3" s="534"/>
      <c r="F3" s="534"/>
      <c r="G3" s="33"/>
      <c r="H3" s="33"/>
      <c r="I3" s="33"/>
    </row>
    <row r="4" spans="1:18" ht="20.25" customHeight="1">
      <c r="F4" s="35" t="s">
        <v>0</v>
      </c>
    </row>
    <row r="5" spans="1:18" ht="81" customHeight="1">
      <c r="A5" s="449" t="s">
        <v>3</v>
      </c>
      <c r="B5" s="83" t="s">
        <v>29</v>
      </c>
      <c r="C5" s="243" t="s">
        <v>195</v>
      </c>
      <c r="D5" s="243" t="s">
        <v>196</v>
      </c>
      <c r="E5" s="84" t="s">
        <v>49</v>
      </c>
      <c r="F5" s="325" t="s">
        <v>197</v>
      </c>
      <c r="G5" s="483"/>
      <c r="H5" s="482" t="s">
        <v>243</v>
      </c>
    </row>
    <row r="6" spans="1:18" s="32" customFormat="1" ht="18">
      <c r="A6" s="81" t="s">
        <v>7</v>
      </c>
      <c r="B6" s="82" t="s">
        <v>121</v>
      </c>
      <c r="C6" s="282">
        <f>SUM(C7:C14,C17:C19)</f>
        <v>6954.0999999999995</v>
      </c>
      <c r="D6" s="282">
        <f>SUM(D7:D14,D17:D19)</f>
        <v>7809.5</v>
      </c>
      <c r="E6" s="282">
        <f t="shared" ref="E6:E60" si="0">D6-C6</f>
        <v>855.40000000000055</v>
      </c>
      <c r="F6" s="330"/>
      <c r="G6" s="79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s="76" customFormat="1" ht="17.399999999999999">
      <c r="A7" s="78">
        <v>1</v>
      </c>
      <c r="B7" s="275" t="str">
        <f>+'Ekamut-caxs'!B11</f>
        <v>Սուբսիդիայից</v>
      </c>
      <c r="C7" s="272">
        <v>6882.7</v>
      </c>
      <c r="D7" s="273">
        <f>+'Ekamut-caxs'!D11</f>
        <v>7738.1</v>
      </c>
      <c r="E7" s="273">
        <f t="shared" si="0"/>
        <v>855.40000000000055</v>
      </c>
      <c r="F7" s="272" t="s">
        <v>252</v>
      </c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4.799999999999997">
      <c r="A8" s="78">
        <f>+A7+1</f>
        <v>2</v>
      </c>
      <c r="B8" s="275" t="str">
        <f>+'Ekamut-caxs'!B12</f>
        <v>Սուբսիդիա՝ ազգային, լարային և փողային նվագարանների ուսուցման գծով</v>
      </c>
      <c r="C8" s="272"/>
      <c r="D8" s="273">
        <f>+'Ekamut-caxs'!D12</f>
        <v>0</v>
      </c>
      <c r="E8" s="273">
        <f>D8-C8</f>
        <v>0</v>
      </c>
      <c r="F8" s="272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7.399999999999999">
      <c r="A9" s="78">
        <f t="shared" ref="A9:A14" si="1">+A8+1</f>
        <v>3</v>
      </c>
      <c r="B9" s="275" t="str">
        <f>+'Ekamut-caxs'!B13</f>
        <v xml:space="preserve">Վճարովի ծառայություններից </v>
      </c>
      <c r="C9" s="272"/>
      <c r="D9" s="273">
        <f>+'Ekamut-caxs'!D13</f>
        <v>0</v>
      </c>
      <c r="E9" s="273">
        <f>D9-C9</f>
        <v>0</v>
      </c>
      <c r="F9" s="272"/>
      <c r="G9" s="74"/>
      <c r="H9" s="74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7.399999999999999">
      <c r="A10" s="78">
        <f t="shared" si="1"/>
        <v>4</v>
      </c>
      <c r="B10" s="275" t="str">
        <f>+'Ekamut-caxs'!B14</f>
        <v>Սպասարկման և կոմունալ համավճարներից</v>
      </c>
      <c r="C10" s="272"/>
      <c r="D10" s="273">
        <f>+'Ekamut-caxs'!D14</f>
        <v>0</v>
      </c>
      <c r="E10" s="273">
        <f t="shared" si="0"/>
        <v>0</v>
      </c>
      <c r="F10" s="272"/>
      <c r="G10" s="74"/>
      <c r="H10" s="74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7.399999999999999">
      <c r="A11" s="78">
        <f t="shared" si="1"/>
        <v>5</v>
      </c>
      <c r="B11" s="275" t="str">
        <f>+'Ekamut-caxs'!B15</f>
        <v>Միջոցառումների կազմակերպումից</v>
      </c>
      <c r="C11" s="272"/>
      <c r="D11" s="273">
        <f>+'Ekamut-caxs'!D15</f>
        <v>0</v>
      </c>
      <c r="E11" s="273">
        <f t="shared" si="0"/>
        <v>0</v>
      </c>
      <c r="F11" s="272"/>
      <c r="G11" s="74"/>
      <c r="H11" s="74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7.399999999999999">
      <c r="A12" s="78">
        <f t="shared" si="1"/>
        <v>6</v>
      </c>
      <c r="B12" s="275" t="str">
        <f>+'Ekamut-caxs'!B16</f>
        <v>Ֆինանսական օգնությունից</v>
      </c>
      <c r="C12" s="272"/>
      <c r="D12" s="273">
        <f>+'Ekamut-caxs'!D16</f>
        <v>0</v>
      </c>
      <c r="E12" s="273">
        <f t="shared" si="0"/>
        <v>0</v>
      </c>
      <c r="F12" s="272"/>
      <c r="G12" s="74"/>
      <c r="H12" s="74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7.399999999999999">
      <c r="A13" s="78">
        <f t="shared" si="1"/>
        <v>7</v>
      </c>
      <c r="B13" s="275" t="str">
        <f>+'Ekamut-caxs'!B17</f>
        <v>Չփոխանակվող գործարքներից (դրամաշնորհից)</v>
      </c>
      <c r="C13" s="272"/>
      <c r="D13" s="273">
        <f>+'Ekamut-caxs'!D17</f>
        <v>0</v>
      </c>
      <c r="E13" s="273">
        <f t="shared" si="0"/>
        <v>0</v>
      </c>
      <c r="F13" s="272"/>
      <c r="G13" s="74"/>
      <c r="H13" s="74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7.399999999999999">
      <c r="A14" s="78">
        <f t="shared" si="1"/>
        <v>8</v>
      </c>
      <c r="B14" s="275" t="str">
        <f>+'Ekamut-caxs'!B18</f>
        <v xml:space="preserve">Պայմանով ստացված ակտիվներից, այդ թվում՝  </v>
      </c>
      <c r="C14" s="272">
        <v>71.400000000000006</v>
      </c>
      <c r="D14" s="273">
        <f>SUM(D15:D16)</f>
        <v>71.400000000000006</v>
      </c>
      <c r="E14" s="273">
        <f t="shared" si="0"/>
        <v>0</v>
      </c>
      <c r="F14" s="272"/>
      <c r="G14" s="74"/>
      <c r="H14" s="74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38">
        <v>8.1</v>
      </c>
      <c r="B15" s="454" t="str">
        <f>+'Ekamut-caxs'!B19</f>
        <v xml:space="preserve">ոչ ընթացիկ </v>
      </c>
      <c r="C15" s="249">
        <v>71.400000000000006</v>
      </c>
      <c r="D15" s="250">
        <f>+'Ekamut-caxs'!D19</f>
        <v>71.400000000000006</v>
      </c>
      <c r="E15" s="250">
        <f t="shared" si="0"/>
        <v>0</v>
      </c>
      <c r="F15" s="251"/>
      <c r="G15" s="37"/>
    </row>
    <row r="16" spans="1:18" ht="18.75" customHeight="1">
      <c r="A16" s="38">
        <v>8.1999999999999993</v>
      </c>
      <c r="B16" s="454" t="str">
        <f>+'Ekamut-caxs'!B20</f>
        <v xml:space="preserve">ընթացիկ </v>
      </c>
      <c r="C16" s="249"/>
      <c r="D16" s="250">
        <f>+'Ekamut-caxs'!D20</f>
        <v>0</v>
      </c>
      <c r="E16" s="250">
        <f t="shared" si="0"/>
        <v>0</v>
      </c>
      <c r="F16" s="251"/>
      <c r="G16" s="37"/>
    </row>
    <row r="17" spans="1:18" s="76" customFormat="1" ht="18.75" customHeight="1">
      <c r="A17" s="78">
        <f>+A14+1</f>
        <v>9</v>
      </c>
      <c r="B17" s="332" t="str">
        <f>+'Ekamut-caxs'!B21</f>
        <v>Բանկի տոկոսից</v>
      </c>
      <c r="C17" s="274"/>
      <c r="D17" s="273">
        <f>+'Ekamut-caxs'!D21</f>
        <v>0</v>
      </c>
      <c r="E17" s="273">
        <f t="shared" si="0"/>
        <v>0</v>
      </c>
      <c r="F17" s="27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5" customFormat="1" ht="18.75" customHeight="1">
      <c r="A18" s="80">
        <f>+A17+1</f>
        <v>10</v>
      </c>
      <c r="B18" s="455">
        <f>+'Ekamut-caxs'!B22</f>
        <v>0</v>
      </c>
      <c r="C18" s="274"/>
      <c r="D18" s="272">
        <f>+'Ekamut-caxs'!D22</f>
        <v>0</v>
      </c>
      <c r="E18" s="272">
        <f>D18-C18</f>
        <v>0</v>
      </c>
      <c r="F18" s="272"/>
      <c r="G18" s="74"/>
    </row>
    <row r="19" spans="1:18" s="75" customFormat="1" ht="18.75" customHeight="1">
      <c r="A19" s="80">
        <f>+A18+1</f>
        <v>11</v>
      </c>
      <c r="B19" s="455">
        <f>+'Ekamut-caxs'!B23</f>
        <v>0</v>
      </c>
      <c r="C19" s="274"/>
      <c r="D19" s="272">
        <f>+'Ekamut-caxs'!D23</f>
        <v>0</v>
      </c>
      <c r="E19" s="272">
        <f>D19-C19</f>
        <v>0</v>
      </c>
      <c r="F19" s="272"/>
      <c r="G19" s="74" t="str">
        <f>+'Ekamut-caxs'!F23</f>
        <v>նոր տողեր ավելացնել 10 և 11 տողերի միջև</v>
      </c>
    </row>
    <row r="20" spans="1:18" s="32" customFormat="1" ht="29.25" customHeight="1">
      <c r="A20" s="81" t="s">
        <v>11</v>
      </c>
      <c r="B20" s="77" t="s">
        <v>122</v>
      </c>
      <c r="C20" s="283">
        <f>SUM(C21,C24:C29,C33:C56,C58:C59)</f>
        <v>6954.1</v>
      </c>
      <c r="D20" s="283">
        <f>SUM(D21,D24:D29,D33:D56,D58:D59)</f>
        <v>7809.5</v>
      </c>
      <c r="E20" s="282">
        <f t="shared" si="0"/>
        <v>855.39999999999964</v>
      </c>
      <c r="F20" s="330"/>
      <c r="G20" s="79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s="76" customFormat="1" ht="21" customHeight="1">
      <c r="A21" s="78">
        <v>1</v>
      </c>
      <c r="B21" s="326" t="str">
        <f>+'Ekamut-caxs'!B27</f>
        <v>Աշխատավարձի գծով</v>
      </c>
      <c r="C21" s="274">
        <v>5942.9</v>
      </c>
      <c r="D21" s="276">
        <f>+'Ekamut-caxs'!D27</f>
        <v>6757.8</v>
      </c>
      <c r="E21" s="273">
        <f t="shared" si="0"/>
        <v>814.90000000000055</v>
      </c>
      <c r="F21" s="272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68" customFormat="1" ht="21" customHeight="1">
      <c r="A22" s="39">
        <v>1.1000000000000001</v>
      </c>
      <c r="B22" s="180" t="str">
        <f>+'Ekamut-caxs'!B28</f>
        <v>վճարովի ծառայության գծով</v>
      </c>
      <c r="C22" s="249"/>
      <c r="D22" s="277">
        <f>+'Ekamut-caxs'!D28</f>
        <v>0</v>
      </c>
      <c r="E22" s="250">
        <f>D22-C22</f>
        <v>0</v>
      </c>
      <c r="F22" s="251"/>
      <c r="G22" s="166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</row>
    <row r="23" spans="1:18" s="168" customFormat="1" ht="21" customHeight="1">
      <c r="A23" s="39">
        <v>1.2</v>
      </c>
      <c r="B23" s="469">
        <f>+'Ekamut-caxs'!B29</f>
        <v>0</v>
      </c>
      <c r="C23" s="249"/>
      <c r="D23" s="277">
        <f>+'Ekamut-caxs'!D29</f>
        <v>0</v>
      </c>
      <c r="E23" s="250">
        <f>D23-C23</f>
        <v>0</v>
      </c>
      <c r="F23" s="251"/>
      <c r="G23" s="166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</row>
    <row r="24" spans="1:18" s="76" customFormat="1" ht="21" customHeight="1">
      <c r="A24" s="78">
        <f>+A21+1</f>
        <v>2</v>
      </c>
      <c r="B24" s="275" t="str">
        <f>+'Ekamut-caxs'!B30</f>
        <v>Ջեռուցման գծով</v>
      </c>
      <c r="C24" s="274">
        <v>183.3</v>
      </c>
      <c r="D24" s="276">
        <f>+'Ekamut-caxs'!D30</f>
        <v>187.1</v>
      </c>
      <c r="E24" s="273">
        <f t="shared" si="0"/>
        <v>3.7999999999999829</v>
      </c>
      <c r="F24" s="272" t="s">
        <v>253</v>
      </c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8">
        <f>+A24+1</f>
        <v>3</v>
      </c>
      <c r="B25" s="275" t="str">
        <f>+'Ekamut-caxs'!B31</f>
        <v>Էլեկտրաէներգիայի գծով</v>
      </c>
      <c r="C25" s="274">
        <v>55</v>
      </c>
      <c r="D25" s="276">
        <f>+'Ekamut-caxs'!D31</f>
        <v>57.4</v>
      </c>
      <c r="E25" s="273">
        <f t="shared" si="0"/>
        <v>2.3999999999999986</v>
      </c>
      <c r="F25" s="272" t="s">
        <v>253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8">
        <f>+A25+1</f>
        <v>4</v>
      </c>
      <c r="B26" s="275" t="str">
        <f>+'Ekamut-caxs'!B32</f>
        <v>Ջրմուղ-կոյուղու գծով</v>
      </c>
      <c r="C26" s="274">
        <v>7.4</v>
      </c>
      <c r="D26" s="276">
        <f>+'Ekamut-caxs'!D32</f>
        <v>7.4</v>
      </c>
      <c r="E26" s="273">
        <f t="shared" si="0"/>
        <v>0</v>
      </c>
      <c r="F26" s="272" t="s">
        <v>253</v>
      </c>
      <c r="G26" s="189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8">
        <f>+A26+1</f>
        <v>5</v>
      </c>
      <c r="B27" s="275" t="str">
        <f>+'Ekamut-caxs'!B33</f>
        <v>Աղբահանության գծով</v>
      </c>
      <c r="C27" s="274">
        <v>4.4000000000000004</v>
      </c>
      <c r="D27" s="276">
        <f>+'Ekamut-caxs'!D33</f>
        <v>4.7</v>
      </c>
      <c r="E27" s="273">
        <f t="shared" si="0"/>
        <v>0.29999999999999982</v>
      </c>
      <c r="F27" s="272" t="s">
        <v>253</v>
      </c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8">
        <f>+A27+1</f>
        <v>6</v>
      </c>
      <c r="B28" s="275" t="str">
        <f>+'Ekamut-caxs'!B34</f>
        <v>Ախտաբանության գծով</v>
      </c>
      <c r="C28" s="274"/>
      <c r="D28" s="276">
        <f>+'Ekamut-caxs'!D34</f>
        <v>0</v>
      </c>
      <c r="E28" s="273">
        <f t="shared" si="0"/>
        <v>0</v>
      </c>
      <c r="F28" s="272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8">
        <f>+A28+1</f>
        <v>7</v>
      </c>
      <c r="B29" s="275" t="str">
        <f>+'Ekamut-caxs'!B35</f>
        <v>Կապի գծով, այդ թվում`</v>
      </c>
      <c r="C29" s="276">
        <f>SUM(C30:C32)</f>
        <v>117.6</v>
      </c>
      <c r="D29" s="276">
        <f>SUM(D30:D32)</f>
        <v>117.6</v>
      </c>
      <c r="E29" s="273">
        <f t="shared" si="0"/>
        <v>0</v>
      </c>
      <c r="F29" s="27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ht="21" customHeight="1">
      <c r="A30" s="38">
        <v>7.1</v>
      </c>
      <c r="B30" s="454" t="str">
        <f>+'Ekamut-caxs'!B36</f>
        <v>բաժանորդային վճար</v>
      </c>
      <c r="C30" s="249">
        <v>57.6</v>
      </c>
      <c r="D30" s="277">
        <f>+'Ekamut-caxs'!D36</f>
        <v>57.6</v>
      </c>
      <c r="E30" s="250">
        <f t="shared" si="0"/>
        <v>0</v>
      </c>
      <c r="F30" s="251"/>
      <c r="G30" s="37"/>
    </row>
    <row r="31" spans="1:18" ht="21" customHeight="1">
      <c r="A31" s="38">
        <v>7.2</v>
      </c>
      <c r="B31" s="454" t="str">
        <f>+'Ekamut-caxs'!B37</f>
        <v>րոպեավճար</v>
      </c>
      <c r="C31" s="249">
        <v>0</v>
      </c>
      <c r="D31" s="277">
        <f>+'Ekamut-caxs'!D37</f>
        <v>0</v>
      </c>
      <c r="E31" s="250">
        <f t="shared" si="0"/>
        <v>0</v>
      </c>
      <c r="F31" s="251"/>
      <c r="G31" s="37"/>
    </row>
    <row r="32" spans="1:18" ht="21" customHeight="1">
      <c r="A32" s="38">
        <v>7.3</v>
      </c>
      <c r="B32" s="454" t="str">
        <f>+'Ekamut-caxs'!B38</f>
        <v>ինտերնետ կապ</v>
      </c>
      <c r="C32" s="249">
        <v>60</v>
      </c>
      <c r="D32" s="277">
        <f>+'Ekamut-caxs'!D38</f>
        <v>60</v>
      </c>
      <c r="E32" s="250">
        <f t="shared" si="0"/>
        <v>0</v>
      </c>
      <c r="F32" s="251"/>
      <c r="G32" s="37"/>
    </row>
    <row r="33" spans="1:18" s="76" customFormat="1" ht="21" customHeight="1">
      <c r="A33" s="78">
        <f>+A29+1</f>
        <v>8</v>
      </c>
      <c r="B33" s="275" t="str">
        <f>+'Ekamut-caxs'!B39</f>
        <v>Բանկային ծառայության գծով</v>
      </c>
      <c r="C33" s="274">
        <v>6</v>
      </c>
      <c r="D33" s="276">
        <f>+'Ekamut-caxs'!D39</f>
        <v>18</v>
      </c>
      <c r="E33" s="273">
        <f t="shared" si="0"/>
        <v>12</v>
      </c>
      <c r="F33" s="272"/>
      <c r="G33" s="74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1:18" s="76" customFormat="1" ht="21" customHeight="1">
      <c r="A34" s="78">
        <f>+A33+1</f>
        <v>9</v>
      </c>
      <c r="B34" s="275" t="str">
        <f>+'Ekamut-caxs'!B40</f>
        <v>Տնտեսական ապրանքների գծով</v>
      </c>
      <c r="C34" s="274">
        <v>99.3</v>
      </c>
      <c r="D34" s="276">
        <f>+'Ekamut-caxs'!D40</f>
        <v>120</v>
      </c>
      <c r="E34" s="273">
        <f t="shared" si="0"/>
        <v>20.700000000000003</v>
      </c>
      <c r="F34" s="274" t="s">
        <v>255</v>
      </c>
      <c r="G34" s="59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8">
        <f t="shared" ref="A35:A56" si="2">+A34+1</f>
        <v>10</v>
      </c>
      <c r="B35" s="275" t="str">
        <f>+'Ekamut-caxs'!B41</f>
        <v>Գրասենյակային ապրանքների գծով</v>
      </c>
      <c r="C35" s="274">
        <v>100</v>
      </c>
      <c r="D35" s="276">
        <f>+'Ekamut-caxs'!D41</f>
        <v>100</v>
      </c>
      <c r="E35" s="273">
        <f t="shared" si="0"/>
        <v>0</v>
      </c>
      <c r="F35" s="272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.75" customHeight="1">
      <c r="A36" s="78">
        <f t="shared" si="2"/>
        <v>11</v>
      </c>
      <c r="B36" s="275" t="str">
        <f>+'Ekamut-caxs'!B42</f>
        <v>Փոքրարժեք կամ արագամաշ առարկաների գծով</v>
      </c>
      <c r="C36" s="274"/>
      <c r="D36" s="276">
        <f>+'Ekamut-caxs'!D42</f>
        <v>0</v>
      </c>
      <c r="E36" s="273">
        <f t="shared" si="0"/>
        <v>0</v>
      </c>
      <c r="F36" s="272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8">
        <f t="shared" si="2"/>
        <v>12</v>
      </c>
      <c r="B37" s="275" t="str">
        <f>+'Ekamut-caxs'!B43</f>
        <v>Ուսումնական նյութերի գծով</v>
      </c>
      <c r="C37" s="274"/>
      <c r="D37" s="276">
        <f>+'Ekamut-caxs'!D43</f>
        <v>0</v>
      </c>
      <c r="E37" s="273">
        <f t="shared" si="0"/>
        <v>0</v>
      </c>
      <c r="F37" s="27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8">
        <f t="shared" si="2"/>
        <v>13</v>
      </c>
      <c r="B38" s="275" t="str">
        <f>+'Ekamut-caxs'!B44</f>
        <v>Դեղորայքի գծով</v>
      </c>
      <c r="C38" s="274"/>
      <c r="D38" s="276">
        <f>+'Ekamut-caxs'!D44</f>
        <v>0</v>
      </c>
      <c r="E38" s="273">
        <f>D38-C38</f>
        <v>0</v>
      </c>
      <c r="F38" s="27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0.25" customHeight="1">
      <c r="A39" s="78">
        <f t="shared" si="2"/>
        <v>14</v>
      </c>
      <c r="B39" s="275" t="str">
        <f>+'Ekamut-caxs'!B45</f>
        <v>Բուժ.ծառայության գծով</v>
      </c>
      <c r="C39" s="274"/>
      <c r="D39" s="276">
        <f>+'Ekamut-caxs'!D45</f>
        <v>0</v>
      </c>
      <c r="E39" s="273">
        <f t="shared" si="0"/>
        <v>0</v>
      </c>
      <c r="F39" s="27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>
      <c r="A40" s="78">
        <f t="shared" si="2"/>
        <v>15</v>
      </c>
      <c r="B40" s="275" t="str">
        <f>+'Ekamut-caxs'!B46</f>
        <v>Ընթացիկ վերանորոգման գծով</v>
      </c>
      <c r="C40" s="272"/>
      <c r="D40" s="276">
        <f>+'Ekamut-caxs'!D46</f>
        <v>0</v>
      </c>
      <c r="E40" s="273">
        <f t="shared" si="0"/>
        <v>0</v>
      </c>
      <c r="F40" s="27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8">
        <f t="shared" si="2"/>
        <v>16</v>
      </c>
      <c r="B41" s="275" t="str">
        <f>+'Ekamut-caxs'!B47</f>
        <v>Ջեռուցման համակարգի սպասարկման գծով</v>
      </c>
      <c r="C41" s="272">
        <v>43.1</v>
      </c>
      <c r="D41" s="276">
        <f>+'Ekamut-caxs'!D47</f>
        <v>50.1</v>
      </c>
      <c r="E41" s="273">
        <f>D41-C41</f>
        <v>7</v>
      </c>
      <c r="F41" s="272" t="s">
        <v>253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8">
        <f t="shared" si="2"/>
        <v>17</v>
      </c>
      <c r="B42" s="275" t="str">
        <f>+'Ekamut-caxs'!B48</f>
        <v>Կաթսայատան սպասարկման գծով</v>
      </c>
      <c r="C42" s="272"/>
      <c r="D42" s="276">
        <f>+'Ekamut-caxs'!D48</f>
        <v>0</v>
      </c>
      <c r="E42" s="273">
        <f>D42-C42</f>
        <v>0</v>
      </c>
      <c r="F42" s="27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8">
        <f t="shared" si="2"/>
        <v>18</v>
      </c>
      <c r="B43" s="275" t="str">
        <f>+'Ekamut-caxs'!B49</f>
        <v>Սպասարկման և կոմունալ համավճարների գծով</v>
      </c>
      <c r="C43" s="272"/>
      <c r="D43" s="276">
        <f>+'Ekamut-caxs'!D49</f>
        <v>0</v>
      </c>
      <c r="E43" s="273">
        <f>D43-C43</f>
        <v>0</v>
      </c>
      <c r="F43" s="27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8">
        <f t="shared" si="2"/>
        <v>19</v>
      </c>
      <c r="B44" s="275" t="str">
        <f>+'Ekamut-caxs'!B50</f>
        <v>Գնումների համակարգողի ծառայության գծով</v>
      </c>
      <c r="C44" s="274">
        <v>60</v>
      </c>
      <c r="D44" s="276">
        <f>+'Ekamut-caxs'!D50</f>
        <v>60</v>
      </c>
      <c r="E44" s="273">
        <f t="shared" si="0"/>
        <v>0</v>
      </c>
      <c r="F44" s="27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35.25" customHeight="1">
      <c r="A45" s="78">
        <f t="shared" si="2"/>
        <v>20</v>
      </c>
      <c r="B45" s="275" t="str">
        <f>+'Ekamut-caxs'!B51</f>
        <v>Համակարգիչների տեխնիկական սպասարկման գծով</v>
      </c>
      <c r="C45" s="274">
        <v>33</v>
      </c>
      <c r="D45" s="276">
        <f>+'Ekamut-caxs'!D51</f>
        <v>40</v>
      </c>
      <c r="E45" s="273">
        <f t="shared" si="0"/>
        <v>7</v>
      </c>
      <c r="F45" s="249" t="s">
        <v>256</v>
      </c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9" customHeight="1">
      <c r="A46" s="78">
        <f t="shared" si="2"/>
        <v>21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272"/>
      <c r="G46" s="59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3.25" customHeight="1">
      <c r="A47" s="78">
        <f t="shared" si="2"/>
        <v>22</v>
      </c>
      <c r="B47" s="275" t="str">
        <f>+'Ekamut-caxs'!B53</f>
        <v>էլ․ստորագրության գծով</v>
      </c>
      <c r="C47" s="272">
        <v>3</v>
      </c>
      <c r="D47" s="276">
        <f>+'Ekamut-caxs'!D53</f>
        <v>3</v>
      </c>
      <c r="E47" s="273">
        <f t="shared" ref="E47:E59" si="3">D47-C47</f>
        <v>0</v>
      </c>
      <c r="F47" s="272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" customHeight="1">
      <c r="A48" s="78">
        <f t="shared" si="2"/>
        <v>23</v>
      </c>
      <c r="B48" s="275" t="str">
        <f>+'Ekamut-caxs'!B54</f>
        <v>Հայտարարության գծով</v>
      </c>
      <c r="C48" s="272"/>
      <c r="D48" s="276">
        <f>+'Ekamut-caxs'!D54</f>
        <v>0</v>
      </c>
      <c r="E48" s="273">
        <f t="shared" si="3"/>
        <v>0</v>
      </c>
      <c r="F48" s="272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8">
        <f t="shared" si="2"/>
        <v>24</v>
      </c>
      <c r="B49" s="275" t="str">
        <f>+'Ekamut-caxs'!B55</f>
        <v>Բաժանորդագրության գծով</v>
      </c>
      <c r="C49" s="272"/>
      <c r="D49" s="276">
        <f>+'Ekamut-caxs'!D55</f>
        <v>0</v>
      </c>
      <c r="E49" s="273">
        <f t="shared" si="3"/>
        <v>0</v>
      </c>
      <c r="F49" s="27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0.25" customHeight="1">
      <c r="A50" s="78">
        <f t="shared" si="2"/>
        <v>25</v>
      </c>
      <c r="B50" s="275" t="str">
        <f>+'Ekamut-caxs'!B56</f>
        <v>Վերապատրաստման գծով</v>
      </c>
      <c r="C50" s="272"/>
      <c r="D50" s="276">
        <f>+'Ekamut-caxs'!D56</f>
        <v>0</v>
      </c>
      <c r="E50" s="273">
        <f t="shared" si="3"/>
        <v>0</v>
      </c>
      <c r="F50" s="27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8">
        <f t="shared" si="2"/>
        <v>26</v>
      </c>
      <c r="B51" s="275" t="str">
        <f>+'Ekamut-caxs'!B57</f>
        <v>Միջոցառումների գծով</v>
      </c>
      <c r="C51" s="272">
        <v>105</v>
      </c>
      <c r="D51" s="276">
        <f>+'Ekamut-caxs'!D57</f>
        <v>120</v>
      </c>
      <c r="E51" s="273">
        <f>D51-C51</f>
        <v>15</v>
      </c>
      <c r="F51" s="251" t="s">
        <v>254</v>
      </c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8">
        <f t="shared" si="2"/>
        <v>27</v>
      </c>
      <c r="B52" s="275">
        <f>+'Ekamut-caxs'!B58</f>
        <v>0</v>
      </c>
      <c r="C52" s="272"/>
      <c r="D52" s="276">
        <f>+'Ekamut-caxs'!D58</f>
        <v>0</v>
      </c>
      <c r="E52" s="273">
        <f t="shared" si="3"/>
        <v>0</v>
      </c>
      <c r="F52" s="27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8">
        <f t="shared" si="2"/>
        <v>28</v>
      </c>
      <c r="B53" s="275">
        <f>+'Ekamut-caxs'!B59</f>
        <v>0</v>
      </c>
      <c r="C53" s="272"/>
      <c r="D53" s="276">
        <f>+'Ekamut-caxs'!D59</f>
        <v>0</v>
      </c>
      <c r="E53" s="273">
        <f t="shared" si="3"/>
        <v>0</v>
      </c>
      <c r="F53" s="27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5" customFormat="1" ht="21" customHeight="1">
      <c r="A54" s="78">
        <f t="shared" si="2"/>
        <v>29</v>
      </c>
      <c r="B54" s="326">
        <f>+'Ekamut-caxs'!B60</f>
        <v>0</v>
      </c>
      <c r="C54" s="272"/>
      <c r="D54" s="274">
        <f>+'Ekamut-caxs'!D60</f>
        <v>0</v>
      </c>
      <c r="E54" s="272">
        <f>D54-C54</f>
        <v>0</v>
      </c>
      <c r="F54" s="272"/>
      <c r="G54" s="74"/>
    </row>
    <row r="55" spans="1:18" s="75" customFormat="1" ht="21" customHeight="1">
      <c r="A55" s="78">
        <f t="shared" si="2"/>
        <v>30</v>
      </c>
      <c r="B55" s="326">
        <f>+'Ekamut-caxs'!B61</f>
        <v>0</v>
      </c>
      <c r="C55" s="272"/>
      <c r="D55" s="274">
        <f>+'Ekamut-caxs'!D61</f>
        <v>0</v>
      </c>
      <c r="E55" s="272">
        <f>D55-C55</f>
        <v>0</v>
      </c>
      <c r="F55" s="272"/>
      <c r="G55" s="74" t="str">
        <f>+'Ekamut-caxs'!F61</f>
        <v>նոր տողեր ավելացնել 29 և 30 տողերի միջև</v>
      </c>
    </row>
    <row r="56" spans="1:18" s="76" customFormat="1" ht="21" customHeight="1">
      <c r="A56" s="78">
        <f t="shared" si="2"/>
        <v>31</v>
      </c>
      <c r="B56" s="275" t="str">
        <f>+'Ekamut-caxs'!B62</f>
        <v>Հիմնական միջոցների մաշվածության գծով, որից՝</v>
      </c>
      <c r="C56" s="272">
        <v>99.1</v>
      </c>
      <c r="D56" s="276">
        <f>+'Ekamut-caxs'!D62</f>
        <v>71.400000000000006</v>
      </c>
      <c r="E56" s="273">
        <f t="shared" si="3"/>
        <v>-27.699999999999989</v>
      </c>
      <c r="F56" s="272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39">
        <v>31.1</v>
      </c>
      <c r="B57" s="470" t="str">
        <f>+'Ekamut-caxs'!B63</f>
        <v>պայմանով (անհատույց) ստացված</v>
      </c>
      <c r="C57" s="251">
        <v>71.400000000000006</v>
      </c>
      <c r="D57" s="277">
        <f>+'Ekamut-caxs'!D63</f>
        <v>71.400000000000006</v>
      </c>
      <c r="E57" s="250">
        <f t="shared" si="3"/>
        <v>0</v>
      </c>
      <c r="F57" s="251"/>
      <c r="G57" s="169"/>
    </row>
    <row r="58" spans="1:18" s="76" customFormat="1" ht="21" customHeight="1">
      <c r="A58" s="78">
        <f>+A56+1</f>
        <v>32</v>
      </c>
      <c r="B58" s="275" t="str">
        <f>+'Ekamut-caxs'!B64</f>
        <v xml:space="preserve">Չփոխհատուցվող հարկերի գծով </v>
      </c>
      <c r="C58" s="272"/>
      <c r="D58" s="276">
        <f>+'Ekamut-caxs'!D64</f>
        <v>0</v>
      </c>
      <c r="E58" s="273">
        <f t="shared" si="3"/>
        <v>0</v>
      </c>
      <c r="F58" s="272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8">
        <f>+A58+1</f>
        <v>33</v>
      </c>
      <c r="B59" s="275" t="str">
        <f>+'Ekamut-caxs'!B65</f>
        <v>Այլ ծախսերի գծով</v>
      </c>
      <c r="C59" s="272"/>
      <c r="D59" s="276">
        <f>+'Ekamut-caxs'!D65</f>
        <v>0</v>
      </c>
      <c r="E59" s="273">
        <f t="shared" si="3"/>
        <v>0</v>
      </c>
      <c r="F59" s="272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45" customFormat="1" ht="18">
      <c r="A60" s="36"/>
      <c r="B60" s="471" t="s">
        <v>77</v>
      </c>
      <c r="C60" s="282">
        <f>C6-C20</f>
        <v>0</v>
      </c>
      <c r="D60" s="282">
        <f>D6-D20</f>
        <v>0</v>
      </c>
      <c r="E60" s="282">
        <f t="shared" si="0"/>
        <v>0</v>
      </c>
      <c r="F60" s="330"/>
      <c r="G60" s="43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45" customHeight="1">
      <c r="A61" s="46"/>
      <c r="B61" s="472"/>
      <c r="C61" s="47"/>
      <c r="D61" s="47"/>
      <c r="E61" s="47"/>
      <c r="F61" s="47"/>
      <c r="G61" s="43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4.75" customHeight="1">
      <c r="B62" s="473" t="s">
        <v>2</v>
      </c>
      <c r="C62" s="49"/>
      <c r="D62" s="533" t="str">
        <f>+'Ekamut-caxs'!D68</f>
        <v>Փ.Մարգարյան</v>
      </c>
      <c r="E62" s="533"/>
      <c r="F62" s="323"/>
      <c r="G62" s="37"/>
    </row>
    <row r="63" spans="1:18" ht="9.75" customHeight="1">
      <c r="B63" s="474"/>
      <c r="C63" s="48"/>
      <c r="D63" s="532" t="s">
        <v>5</v>
      </c>
      <c r="E63" s="532"/>
      <c r="F63" s="324"/>
      <c r="G63" s="37"/>
    </row>
    <row r="64" spans="1:18" ht="24.75" customHeight="1">
      <c r="B64" s="473" t="s">
        <v>6</v>
      </c>
      <c r="C64" s="49"/>
      <c r="D64" s="533" t="str">
        <f>+'Ekamut-caxs'!D70</f>
        <v>Ա.Մովսեսյան</v>
      </c>
      <c r="E64" s="533"/>
      <c r="F64" s="323"/>
      <c r="G64" s="37"/>
    </row>
    <row r="65" spans="1:7" ht="11.25" customHeight="1">
      <c r="B65" s="475"/>
      <c r="C65" s="48"/>
      <c r="D65" s="532" t="s">
        <v>5</v>
      </c>
      <c r="E65" s="532"/>
      <c r="F65" s="324"/>
      <c r="G65" s="37"/>
    </row>
    <row r="66" spans="1:7" s="29" customFormat="1">
      <c r="A66" s="34"/>
      <c r="B66" s="468" t="s">
        <v>1</v>
      </c>
      <c r="C66" s="48"/>
      <c r="D66" s="48"/>
      <c r="E66" s="48"/>
      <c r="F66" s="48"/>
      <c r="G66" s="37"/>
    </row>
    <row r="67" spans="1:7" s="29" customFormat="1">
      <c r="A67" s="124"/>
      <c r="B67" s="476"/>
      <c r="C67" s="37"/>
      <c r="D67" s="37"/>
      <c r="E67" s="37"/>
      <c r="F67" s="37"/>
      <c r="G67" s="37"/>
    </row>
    <row r="68" spans="1:7" s="29" customFormat="1">
      <c r="A68" s="124"/>
      <c r="B68" s="476"/>
      <c r="C68" s="37"/>
      <c r="D68" s="37"/>
      <c r="E68" s="37"/>
      <c r="F68" s="37"/>
      <c r="G68" s="37"/>
    </row>
    <row r="69" spans="1:7" s="29" customFormat="1">
      <c r="A69" s="124"/>
      <c r="B69" s="476"/>
      <c r="C69" s="37"/>
      <c r="D69" s="37"/>
      <c r="E69" s="37"/>
      <c r="F69" s="37"/>
      <c r="G69" s="37"/>
    </row>
    <row r="70" spans="1:7" s="29" customFormat="1">
      <c r="A70" s="124"/>
      <c r="B70" s="476"/>
      <c r="C70" s="37"/>
      <c r="D70" s="37"/>
      <c r="E70" s="37"/>
      <c r="F70" s="37"/>
      <c r="G70" s="37"/>
    </row>
    <row r="71" spans="1:7" s="29" customFormat="1">
      <c r="A71" s="124"/>
      <c r="B71" s="476"/>
      <c r="C71" s="37"/>
      <c r="D71" s="37"/>
      <c r="E71" s="37"/>
      <c r="F71" s="37"/>
    </row>
    <row r="72" spans="1:7" s="29" customFormat="1">
      <c r="A72" s="124"/>
      <c r="B72" s="476"/>
      <c r="C72" s="37"/>
      <c r="D72" s="37"/>
      <c r="E72" s="37"/>
      <c r="F72" s="37"/>
    </row>
    <row r="73" spans="1:7" s="29" customFormat="1">
      <c r="A73" s="124"/>
      <c r="B73" s="476"/>
      <c r="C73" s="37"/>
      <c r="D73" s="37"/>
      <c r="E73" s="37"/>
      <c r="F73" s="37"/>
    </row>
    <row r="74" spans="1:7" s="29" customFormat="1">
      <c r="A74" s="124"/>
      <c r="B74" s="33"/>
    </row>
    <row r="75" spans="1:7" s="29" customFormat="1">
      <c r="A75" s="124"/>
      <c r="B75" s="33"/>
    </row>
    <row r="76" spans="1:7" s="29" customFormat="1">
      <c r="A76" s="124"/>
      <c r="B76" s="33"/>
    </row>
    <row r="77" spans="1:7" s="29" customFormat="1">
      <c r="A77" s="124"/>
      <c r="B77" s="33"/>
    </row>
    <row r="78" spans="1:7" s="29" customFormat="1">
      <c r="A78" s="124"/>
      <c r="B78" s="33"/>
    </row>
    <row r="79" spans="1:7" s="29" customFormat="1">
      <c r="A79" s="124"/>
      <c r="B79" s="33"/>
    </row>
    <row r="80" spans="1:7" s="29" customFormat="1">
      <c r="A80" s="124"/>
      <c r="B80" s="33"/>
    </row>
    <row r="81" spans="1:2" s="29" customFormat="1">
      <c r="A81" s="124"/>
      <c r="B81" s="33"/>
    </row>
    <row r="82" spans="1:2" s="29" customFormat="1">
      <c r="A82" s="124"/>
      <c r="B82" s="33"/>
    </row>
    <row r="83" spans="1:2" s="29" customFormat="1">
      <c r="A83" s="124"/>
      <c r="B83" s="33"/>
    </row>
    <row r="84" spans="1:2" s="29" customFormat="1">
      <c r="A84" s="124"/>
      <c r="B84" s="3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" zoomScaleSheetLayoutView="100" workbookViewId="0">
      <selection activeCell="F51" sqref="F51"/>
    </sheetView>
  </sheetViews>
  <sheetFormatPr defaultColWidth="9.109375" defaultRowHeight="15"/>
  <cols>
    <col min="1" max="1" width="4.88671875" style="30" customWidth="1"/>
    <col min="2" max="2" width="55.44140625" style="465" customWidth="1"/>
    <col min="3" max="3" width="16.33203125" style="30" customWidth="1"/>
    <col min="4" max="4" width="17.88671875" style="30" customWidth="1"/>
    <col min="5" max="5" width="13.5546875" style="30" customWidth="1"/>
    <col min="6" max="6" width="41.109375" style="30" customWidth="1"/>
    <col min="7" max="7" width="9.5546875" style="138" bestFit="1" customWidth="1"/>
    <col min="8" max="8" width="14.44140625" style="124" customWidth="1"/>
    <col min="9" max="13" width="9.109375" style="124"/>
    <col min="14" max="20" width="9.109375" style="132"/>
    <col min="21" max="16384" width="9.109375" style="30"/>
  </cols>
  <sheetData>
    <row r="1" spans="1:20" ht="20.399999999999999">
      <c r="A1" s="531" t="s">
        <v>78</v>
      </c>
      <c r="B1" s="531"/>
      <c r="C1" s="531"/>
      <c r="D1" s="531"/>
      <c r="E1" s="531"/>
      <c r="F1" s="531"/>
    </row>
    <row r="2" spans="1:20" s="32" customFormat="1" ht="20.399999999999999">
      <c r="A2" s="519" t="str">
        <f>+'Ekamut-caxs'!A7:D7</f>
        <v xml:space="preserve">«Թիվ 34 գրադարան» ՀՈԱԿ-ի </v>
      </c>
      <c r="B2" s="519"/>
      <c r="C2" s="519"/>
      <c r="D2" s="519"/>
      <c r="E2" s="519"/>
      <c r="F2" s="519"/>
      <c r="G2" s="120"/>
      <c r="H2" s="14"/>
      <c r="I2" s="125"/>
      <c r="J2" s="125"/>
      <c r="K2" s="125"/>
      <c r="L2" s="125"/>
      <c r="M2" s="125"/>
      <c r="N2" s="133"/>
      <c r="O2" s="133"/>
      <c r="P2" s="133"/>
      <c r="Q2" s="133"/>
      <c r="R2" s="133"/>
      <c r="S2" s="133"/>
      <c r="T2" s="133"/>
    </row>
    <row r="3" spans="1:20" ht="40.200000000000003" customHeight="1">
      <c r="A3" s="534" t="s">
        <v>222</v>
      </c>
      <c r="B3" s="534"/>
      <c r="C3" s="534"/>
      <c r="D3" s="534"/>
      <c r="E3" s="534"/>
      <c r="F3" s="534"/>
      <c r="G3" s="139"/>
      <c r="H3" s="126"/>
      <c r="I3" s="126"/>
      <c r="J3" s="126"/>
      <c r="K3" s="126"/>
      <c r="L3" s="126"/>
    </row>
    <row r="4" spans="1:20" s="32" customFormat="1" ht="18" customHeight="1">
      <c r="A4" s="21"/>
      <c r="B4" s="463"/>
      <c r="F4" s="22" t="s">
        <v>42</v>
      </c>
      <c r="G4" s="140"/>
      <c r="H4" s="125"/>
      <c r="I4" s="125"/>
      <c r="J4" s="125"/>
      <c r="K4" s="125"/>
      <c r="L4" s="125"/>
      <c r="M4" s="125"/>
      <c r="N4" s="133"/>
      <c r="O4" s="133"/>
      <c r="P4" s="133"/>
      <c r="Q4" s="133"/>
      <c r="R4" s="133"/>
      <c r="S4" s="133"/>
      <c r="T4" s="133"/>
    </row>
    <row r="5" spans="1:20" s="40" customFormat="1" ht="68.400000000000006" customHeight="1">
      <c r="A5" s="105" t="s">
        <v>3</v>
      </c>
      <c r="B5" s="107" t="s">
        <v>29</v>
      </c>
      <c r="C5" s="243" t="s">
        <v>195</v>
      </c>
      <c r="D5" s="243" t="s">
        <v>196</v>
      </c>
      <c r="E5" s="106" t="s">
        <v>49</v>
      </c>
      <c r="F5" s="325" t="str">
        <f>+'Ekamutneri hamematakan'!F5</f>
        <v>Ծանոթություն նախատեսվող ցուցանիշների վերաբերյալ</v>
      </c>
      <c r="G5" s="29"/>
      <c r="H5" s="482" t="s">
        <v>243</v>
      </c>
      <c r="I5" s="127"/>
      <c r="J5" s="127"/>
      <c r="K5" s="127"/>
      <c r="L5" s="127"/>
      <c r="M5" s="127"/>
      <c r="N5" s="134"/>
      <c r="O5" s="134"/>
      <c r="P5" s="134"/>
      <c r="Q5" s="134"/>
      <c r="R5" s="134"/>
      <c r="S5" s="134"/>
      <c r="T5" s="134"/>
    </row>
    <row r="6" spans="1:20" s="32" customFormat="1" ht="41.25" customHeight="1">
      <c r="A6" s="23" t="s">
        <v>7</v>
      </c>
      <c r="B6" s="24" t="s">
        <v>30</v>
      </c>
      <c r="C6" s="252">
        <v>203.1</v>
      </c>
      <c r="D6" s="252">
        <f>+C78</f>
        <v>246.09999999999945</v>
      </c>
      <c r="E6" s="268">
        <f t="shared" ref="E6:E63" si="0">D6-C6</f>
        <v>42.99999999999946</v>
      </c>
      <c r="F6" s="252"/>
      <c r="G6" s="140"/>
      <c r="H6" s="125"/>
      <c r="I6" s="125"/>
      <c r="J6" s="125"/>
      <c r="K6" s="125"/>
      <c r="L6" s="125"/>
      <c r="M6" s="125"/>
      <c r="N6" s="133"/>
      <c r="O6" s="133"/>
      <c r="P6" s="133"/>
      <c r="Q6" s="133"/>
      <c r="R6" s="133"/>
      <c r="S6" s="133"/>
      <c r="T6" s="133"/>
    </row>
    <row r="7" spans="1:20" s="32" customFormat="1" ht="38.25" customHeight="1">
      <c r="A7" s="23" t="s">
        <v>11</v>
      </c>
      <c r="B7" s="24" t="s">
        <v>79</v>
      </c>
      <c r="C7" s="268">
        <f>SUM(C8:C18)</f>
        <v>7035.8</v>
      </c>
      <c r="D7" s="268">
        <f>SUM(D8:D18)</f>
        <v>7738.1</v>
      </c>
      <c r="E7" s="268">
        <f>D7-C7</f>
        <v>702.30000000000018</v>
      </c>
      <c r="F7" s="252"/>
      <c r="G7" s="140"/>
      <c r="H7" s="125"/>
      <c r="I7" s="125"/>
      <c r="J7" s="125"/>
      <c r="K7" s="125"/>
      <c r="L7" s="125"/>
      <c r="M7" s="125"/>
      <c r="N7" s="133"/>
      <c r="O7" s="133"/>
      <c r="P7" s="133"/>
      <c r="Q7" s="133"/>
      <c r="R7" s="133"/>
      <c r="S7" s="133"/>
      <c r="T7" s="133"/>
    </row>
    <row r="8" spans="1:20" s="76" customFormat="1" ht="22.5" customHeight="1">
      <c r="A8" s="78">
        <v>1</v>
      </c>
      <c r="B8" s="453" t="str">
        <f>+'Dramakan hosqer'!B14</f>
        <v>Սուբսիդիայից</v>
      </c>
      <c r="C8" s="265">
        <v>7035.8</v>
      </c>
      <c r="D8" s="266">
        <f>+'Dramakan hosqer'!F14</f>
        <v>7738.1</v>
      </c>
      <c r="E8" s="266">
        <f>D8-C8</f>
        <v>702.30000000000018</v>
      </c>
      <c r="F8" s="272" t="s">
        <v>252</v>
      </c>
      <c r="G8" s="141"/>
      <c r="H8" s="128"/>
      <c r="I8" s="128"/>
      <c r="J8" s="128"/>
      <c r="K8" s="128"/>
      <c r="L8" s="128"/>
      <c r="M8" s="128"/>
      <c r="N8" s="135"/>
      <c r="O8" s="135"/>
      <c r="P8" s="135"/>
      <c r="Q8" s="135"/>
      <c r="R8" s="135"/>
      <c r="S8" s="135"/>
      <c r="T8" s="135"/>
    </row>
    <row r="9" spans="1:20" s="76" customFormat="1" ht="38.25" hidden="1" customHeight="1">
      <c r="A9" s="78">
        <f>+A8+1</f>
        <v>2</v>
      </c>
      <c r="B9" s="453" t="str">
        <f>+'Dramakan hosqer'!B15</f>
        <v>Սուբսիդիա՝ ազգային, լարային և փողային նվագարանների ուսուցման գծով</v>
      </c>
      <c r="C9" s="265"/>
      <c r="D9" s="266">
        <f>+'Dramakan hosqer'!F15</f>
        <v>0</v>
      </c>
      <c r="E9" s="266">
        <f>D9-C9</f>
        <v>0</v>
      </c>
      <c r="F9" s="265"/>
      <c r="G9" s="141"/>
      <c r="H9" s="128"/>
      <c r="I9" s="128"/>
      <c r="J9" s="128"/>
      <c r="K9" s="128"/>
      <c r="L9" s="128"/>
      <c r="M9" s="128"/>
      <c r="N9" s="135"/>
      <c r="O9" s="135"/>
      <c r="P9" s="135"/>
      <c r="Q9" s="135"/>
      <c r="R9" s="135"/>
      <c r="S9" s="135"/>
      <c r="T9" s="135"/>
    </row>
    <row r="10" spans="1:20" s="76" customFormat="1" ht="17.25" hidden="1" customHeight="1">
      <c r="A10" s="78">
        <f t="shared" ref="A10:A18" si="1">+A9+1</f>
        <v>3</v>
      </c>
      <c r="B10" s="453" t="str">
        <f>+'Dramakan hosqer'!B16</f>
        <v xml:space="preserve">Վճարովի ծառայություններից </v>
      </c>
      <c r="C10" s="265"/>
      <c r="D10" s="266">
        <f>+'Dramakan hosqer'!F16</f>
        <v>0</v>
      </c>
      <c r="E10" s="266">
        <f t="shared" si="0"/>
        <v>0</v>
      </c>
      <c r="F10" s="265"/>
      <c r="G10" s="141"/>
      <c r="H10" s="128"/>
      <c r="I10" s="128"/>
      <c r="J10" s="128"/>
      <c r="K10" s="128"/>
      <c r="L10" s="128"/>
      <c r="M10" s="128"/>
      <c r="N10" s="135"/>
      <c r="O10" s="135"/>
      <c r="P10" s="135"/>
      <c r="Q10" s="135"/>
      <c r="R10" s="135"/>
      <c r="S10" s="135"/>
      <c r="T10" s="135"/>
    </row>
    <row r="11" spans="1:20" s="76" customFormat="1" ht="17.25" hidden="1" customHeight="1">
      <c r="A11" s="78">
        <f t="shared" si="1"/>
        <v>4</v>
      </c>
      <c r="B11" s="453" t="str">
        <f>+'Dramakan hosqer'!B17</f>
        <v>Սպասարկման և կոմունալ համավճարներից</v>
      </c>
      <c r="C11" s="265"/>
      <c r="D11" s="266">
        <f>+'Dramakan hosqer'!F17</f>
        <v>0</v>
      </c>
      <c r="E11" s="266">
        <f t="shared" si="0"/>
        <v>0</v>
      </c>
      <c r="F11" s="265"/>
      <c r="G11" s="141"/>
      <c r="H11" s="128"/>
      <c r="I11" s="128"/>
      <c r="J11" s="128"/>
      <c r="K11" s="128"/>
      <c r="L11" s="128"/>
      <c r="M11" s="128"/>
      <c r="N11" s="135"/>
      <c r="O11" s="135"/>
      <c r="P11" s="135"/>
      <c r="Q11" s="135"/>
      <c r="R11" s="135"/>
      <c r="S11" s="135"/>
      <c r="T11" s="135"/>
    </row>
    <row r="12" spans="1:20" s="76" customFormat="1" ht="17.25" hidden="1" customHeight="1">
      <c r="A12" s="78">
        <f t="shared" si="1"/>
        <v>5</v>
      </c>
      <c r="B12" s="453" t="str">
        <f>+'Dramakan hosqer'!B18</f>
        <v>Միջոցառումների կազմակերպումից</v>
      </c>
      <c r="C12" s="265"/>
      <c r="D12" s="266">
        <f>+'Dramakan hosqer'!F18</f>
        <v>0</v>
      </c>
      <c r="E12" s="266">
        <f t="shared" si="0"/>
        <v>0</v>
      </c>
      <c r="F12" s="265"/>
      <c r="G12" s="141"/>
      <c r="H12" s="128"/>
      <c r="I12" s="128"/>
      <c r="J12" s="128"/>
      <c r="K12" s="128"/>
      <c r="L12" s="128"/>
      <c r="M12" s="128"/>
      <c r="N12" s="135"/>
      <c r="O12" s="135"/>
      <c r="P12" s="135"/>
      <c r="Q12" s="135"/>
      <c r="R12" s="135"/>
      <c r="S12" s="135"/>
      <c r="T12" s="135"/>
    </row>
    <row r="13" spans="1:20" s="76" customFormat="1" ht="17.25" hidden="1" customHeight="1">
      <c r="A13" s="78">
        <f t="shared" si="1"/>
        <v>6</v>
      </c>
      <c r="B13" s="453" t="str">
        <f>+'Dramakan hosqer'!B19</f>
        <v>Ֆինանսական օգնությունից</v>
      </c>
      <c r="C13" s="265"/>
      <c r="D13" s="266">
        <f>+'Dramakan hosqer'!F19</f>
        <v>0</v>
      </c>
      <c r="E13" s="266">
        <f t="shared" si="0"/>
        <v>0</v>
      </c>
      <c r="F13" s="265"/>
      <c r="G13" s="141"/>
      <c r="H13" s="128"/>
      <c r="I13" s="128"/>
      <c r="J13" s="128"/>
      <c r="K13" s="128"/>
      <c r="L13" s="128"/>
      <c r="M13" s="128"/>
      <c r="N13" s="135"/>
      <c r="O13" s="135"/>
      <c r="P13" s="135"/>
      <c r="Q13" s="135"/>
      <c r="R13" s="135"/>
      <c r="S13" s="135"/>
      <c r="T13" s="135"/>
    </row>
    <row r="14" spans="1:20" s="76" customFormat="1" ht="17.25" hidden="1" customHeight="1">
      <c r="A14" s="78">
        <f t="shared" si="1"/>
        <v>7</v>
      </c>
      <c r="B14" s="453" t="str">
        <f>+'Dramakan hosqer'!B20</f>
        <v>Չփոխանակվող գործարքներից (դրամաշնորհից)</v>
      </c>
      <c r="C14" s="265"/>
      <c r="D14" s="266">
        <f>+'Dramakan hosqer'!F20</f>
        <v>0</v>
      </c>
      <c r="E14" s="266">
        <f t="shared" si="0"/>
        <v>0</v>
      </c>
      <c r="F14" s="265"/>
      <c r="G14" s="141"/>
      <c r="H14" s="128"/>
      <c r="I14" s="128"/>
      <c r="J14" s="128"/>
      <c r="K14" s="128"/>
      <c r="L14" s="128"/>
      <c r="M14" s="128"/>
      <c r="N14" s="135"/>
      <c r="O14" s="135"/>
      <c r="P14" s="135"/>
      <c r="Q14" s="135"/>
      <c r="R14" s="135"/>
      <c r="S14" s="135"/>
      <c r="T14" s="135"/>
    </row>
    <row r="15" spans="1:20" s="76" customFormat="1" ht="17.25" hidden="1" customHeight="1">
      <c r="A15" s="78">
        <f t="shared" si="1"/>
        <v>8</v>
      </c>
      <c r="B15" s="453" t="str">
        <f>+'Dramakan hosqer'!B21</f>
        <v>Դեբիտորական պարտքերից</v>
      </c>
      <c r="C15" s="265"/>
      <c r="D15" s="266">
        <f>+'Dramakan hosqer'!F21</f>
        <v>0</v>
      </c>
      <c r="E15" s="266">
        <f t="shared" si="0"/>
        <v>0</v>
      </c>
      <c r="F15" s="265"/>
      <c r="G15" s="141"/>
      <c r="H15" s="128"/>
      <c r="I15" s="128"/>
      <c r="J15" s="128"/>
      <c r="K15" s="128"/>
      <c r="L15" s="128"/>
      <c r="M15" s="128"/>
      <c r="N15" s="135"/>
      <c r="O15" s="135"/>
      <c r="P15" s="135"/>
      <c r="Q15" s="135"/>
      <c r="R15" s="135"/>
      <c r="S15" s="135"/>
      <c r="T15" s="135"/>
    </row>
    <row r="16" spans="1:20" s="76" customFormat="1" ht="17.25" hidden="1" customHeight="1">
      <c r="A16" s="78">
        <f t="shared" si="1"/>
        <v>9</v>
      </c>
      <c r="B16" s="453" t="str">
        <f>+'Dramakan hosqer'!B22</f>
        <v>Բանկի տոկոսից</v>
      </c>
      <c r="C16" s="265"/>
      <c r="D16" s="266">
        <f>+'Dramakan hosqer'!F22</f>
        <v>0</v>
      </c>
      <c r="E16" s="266">
        <f>D16-C16</f>
        <v>0</v>
      </c>
      <c r="F16" s="265"/>
      <c r="G16" s="141"/>
      <c r="H16" s="128"/>
      <c r="I16" s="128"/>
      <c r="J16" s="128"/>
      <c r="K16" s="128"/>
      <c r="L16" s="128"/>
      <c r="M16" s="128"/>
      <c r="N16" s="135"/>
      <c r="O16" s="135"/>
      <c r="P16" s="135"/>
      <c r="Q16" s="135"/>
      <c r="R16" s="135"/>
      <c r="S16" s="135"/>
      <c r="T16" s="135"/>
    </row>
    <row r="17" spans="1:20" s="75" customFormat="1" ht="17.25" hidden="1" customHeight="1">
      <c r="A17" s="78">
        <f t="shared" si="1"/>
        <v>10</v>
      </c>
      <c r="B17" s="453">
        <f>+'Dramakan hosqer'!B23</f>
        <v>0</v>
      </c>
      <c r="C17" s="265"/>
      <c r="D17" s="265">
        <f>+'Dramakan hosqer'!F23</f>
        <v>0</v>
      </c>
      <c r="E17" s="265">
        <f>D17-C17</f>
        <v>0</v>
      </c>
      <c r="F17" s="265"/>
      <c r="G17" s="141"/>
      <c r="H17" s="128"/>
      <c r="I17" s="128"/>
      <c r="J17" s="128"/>
      <c r="K17" s="128"/>
      <c r="L17" s="128"/>
      <c r="M17" s="128"/>
      <c r="N17" s="135"/>
      <c r="O17" s="135"/>
      <c r="P17" s="135"/>
      <c r="Q17" s="135"/>
      <c r="R17" s="135"/>
      <c r="S17" s="135"/>
      <c r="T17" s="135"/>
    </row>
    <row r="18" spans="1:20" s="75" customFormat="1" ht="17.25" hidden="1" customHeight="1">
      <c r="A18" s="78">
        <f t="shared" si="1"/>
        <v>11</v>
      </c>
      <c r="B18" s="453">
        <f>+'Dramakan hosqer'!B24</f>
        <v>0</v>
      </c>
      <c r="C18" s="265"/>
      <c r="D18" s="265">
        <f>+'Dramakan hosqer'!F24</f>
        <v>0</v>
      </c>
      <c r="E18" s="265">
        <f>D18-C18</f>
        <v>0</v>
      </c>
      <c r="F18" s="265"/>
      <c r="G18" s="439" t="s">
        <v>216</v>
      </c>
      <c r="H18" s="128"/>
      <c r="I18" s="128"/>
      <c r="J18" s="128"/>
      <c r="K18" s="128"/>
      <c r="L18" s="128"/>
      <c r="M18" s="128"/>
      <c r="N18" s="135"/>
      <c r="O18" s="135"/>
      <c r="P18" s="135"/>
      <c r="Q18" s="135"/>
      <c r="R18" s="135"/>
      <c r="S18" s="135"/>
      <c r="T18" s="135"/>
    </row>
    <row r="19" spans="1:20" s="32" customFormat="1" ht="36" customHeight="1">
      <c r="A19" s="23" t="s">
        <v>32</v>
      </c>
      <c r="B19" s="24" t="s">
        <v>80</v>
      </c>
      <c r="C19" s="268">
        <f>+C20+C62+C75</f>
        <v>6992.8000000000011</v>
      </c>
      <c r="D19" s="268">
        <f>+D20+D62+D75</f>
        <v>7794.6</v>
      </c>
      <c r="E19" s="268">
        <f t="shared" si="0"/>
        <v>801.79999999999927</v>
      </c>
      <c r="F19" s="252"/>
      <c r="G19" s="446"/>
      <c r="H19" s="170"/>
      <c r="I19" s="125"/>
      <c r="J19" s="125"/>
      <c r="K19" s="125"/>
      <c r="L19" s="125"/>
      <c r="M19" s="125"/>
      <c r="N19" s="133"/>
      <c r="O19" s="133"/>
      <c r="P19" s="133"/>
      <c r="Q19" s="133"/>
      <c r="R19" s="133"/>
      <c r="S19" s="133"/>
      <c r="T19" s="133"/>
    </row>
    <row r="20" spans="1:20" s="32" customFormat="1" ht="21" customHeight="1">
      <c r="A20" s="26" t="s">
        <v>53</v>
      </c>
      <c r="B20" s="24" t="s">
        <v>56</v>
      </c>
      <c r="C20" s="268">
        <f>SUM(C21,C24:C29,C33:C56,C60:C61)</f>
        <v>6992.8000000000011</v>
      </c>
      <c r="D20" s="268">
        <f>SUM(D21,D24:D29,D33:D56,D60:D61)</f>
        <v>7794.6</v>
      </c>
      <c r="E20" s="268">
        <f t="shared" si="0"/>
        <v>801.79999999999927</v>
      </c>
      <c r="F20" s="252"/>
      <c r="G20" s="140"/>
      <c r="H20" s="125"/>
      <c r="I20" s="125"/>
      <c r="J20" s="125"/>
      <c r="K20" s="125"/>
      <c r="L20" s="125"/>
      <c r="M20" s="125"/>
      <c r="N20" s="133"/>
      <c r="O20" s="133"/>
      <c r="P20" s="133"/>
      <c r="Q20" s="133"/>
      <c r="R20" s="133"/>
      <c r="S20" s="133"/>
      <c r="T20" s="133"/>
    </row>
    <row r="21" spans="1:20" s="76" customFormat="1" ht="18" customHeight="1">
      <c r="A21" s="78">
        <v>1</v>
      </c>
      <c r="B21" s="326" t="str">
        <f>+'Dramakan hosqer'!B27</f>
        <v>Աշխատավարձի գծով</v>
      </c>
      <c r="C21" s="265">
        <v>5942.8</v>
      </c>
      <c r="D21" s="266">
        <f>+'Dramakan hosqer'!F27</f>
        <v>6757.8</v>
      </c>
      <c r="E21" s="266">
        <f t="shared" si="0"/>
        <v>815</v>
      </c>
      <c r="F21" s="265"/>
      <c r="G21" s="141"/>
      <c r="H21" s="128"/>
      <c r="I21" s="128"/>
      <c r="J21" s="128"/>
      <c r="K21" s="128"/>
      <c r="L21" s="128"/>
      <c r="M21" s="128"/>
      <c r="N21" s="135"/>
      <c r="O21" s="135"/>
      <c r="P21" s="135"/>
      <c r="Q21" s="135"/>
      <c r="R21" s="135"/>
      <c r="S21" s="135"/>
      <c r="T21" s="135"/>
    </row>
    <row r="22" spans="1:20" ht="17.25" customHeight="1">
      <c r="A22" s="38">
        <v>1.1000000000000001</v>
      </c>
      <c r="B22" s="454" t="str">
        <f>+'Dramakan hosqer'!B28</f>
        <v>վճարովի ծառայության գծով</v>
      </c>
      <c r="C22" s="253"/>
      <c r="D22" s="271">
        <f>+'Dramakan hosqer'!F28</f>
        <v>0</v>
      </c>
      <c r="E22" s="271">
        <f t="shared" si="0"/>
        <v>0</v>
      </c>
      <c r="F22" s="253"/>
    </row>
    <row r="23" spans="1:20" ht="18" customHeight="1">
      <c r="A23" s="38">
        <v>1.2</v>
      </c>
      <c r="B23" s="456">
        <f>+'Dramakan hosqer'!B29</f>
        <v>0</v>
      </c>
      <c r="C23" s="253"/>
      <c r="D23" s="271">
        <f>+'Dramakan hosqer'!F29</f>
        <v>0</v>
      </c>
      <c r="E23" s="271">
        <f t="shared" si="0"/>
        <v>0</v>
      </c>
      <c r="F23" s="253"/>
    </row>
    <row r="24" spans="1:20" s="76" customFormat="1" ht="34.799999999999997">
      <c r="A24" s="78">
        <f>+A21+1</f>
        <v>2</v>
      </c>
      <c r="B24" s="275" t="str">
        <f>+'Dramakan hosqer'!B30</f>
        <v>Ջեռուցման գծով</v>
      </c>
      <c r="C24" s="265">
        <v>142.6</v>
      </c>
      <c r="D24" s="266">
        <f>+'Dramakan hosqer'!F30</f>
        <v>187.1</v>
      </c>
      <c r="E24" s="266">
        <f t="shared" si="0"/>
        <v>44.5</v>
      </c>
      <c r="F24" s="274" t="s">
        <v>253</v>
      </c>
      <c r="G24" s="141"/>
      <c r="H24" s="128"/>
      <c r="I24" s="128"/>
      <c r="J24" s="128"/>
      <c r="K24" s="128"/>
      <c r="L24" s="128"/>
      <c r="M24" s="128"/>
      <c r="N24" s="135"/>
      <c r="O24" s="135"/>
      <c r="P24" s="135"/>
      <c r="Q24" s="135"/>
      <c r="R24" s="135"/>
      <c r="S24" s="135"/>
      <c r="T24" s="135"/>
    </row>
    <row r="25" spans="1:20" s="76" customFormat="1" ht="34.799999999999997">
      <c r="A25" s="78">
        <f>+A24+1</f>
        <v>3</v>
      </c>
      <c r="B25" s="275" t="str">
        <f>+'Dramakan hosqer'!B31</f>
        <v>Էլեկտրաէներգիայի գծով</v>
      </c>
      <c r="C25" s="265">
        <v>49.3</v>
      </c>
      <c r="D25" s="266">
        <f>+'Dramakan hosqer'!F31</f>
        <v>57.4</v>
      </c>
      <c r="E25" s="266">
        <f t="shared" si="0"/>
        <v>8.1000000000000014</v>
      </c>
      <c r="F25" s="274" t="s">
        <v>253</v>
      </c>
      <c r="G25" s="141"/>
      <c r="H25" s="128"/>
      <c r="I25" s="128"/>
      <c r="J25" s="128"/>
      <c r="K25" s="128"/>
      <c r="L25" s="128"/>
      <c r="M25" s="128"/>
      <c r="N25" s="135"/>
      <c r="O25" s="135"/>
      <c r="P25" s="135"/>
      <c r="Q25" s="135"/>
      <c r="R25" s="135"/>
      <c r="S25" s="135"/>
      <c r="T25" s="135"/>
    </row>
    <row r="26" spans="1:20" s="76" customFormat="1" ht="34.799999999999997">
      <c r="A26" s="78">
        <f>+A25+1</f>
        <v>4</v>
      </c>
      <c r="B26" s="275" t="str">
        <f>+'Dramakan hosqer'!B32</f>
        <v>Ջրմուղ-կոյուղու գծով</v>
      </c>
      <c r="C26" s="265">
        <v>7.1</v>
      </c>
      <c r="D26" s="266">
        <f>+'Dramakan hosqer'!F32</f>
        <v>7.4</v>
      </c>
      <c r="E26" s="266">
        <f t="shared" si="0"/>
        <v>0.30000000000000071</v>
      </c>
      <c r="F26" s="274" t="s">
        <v>253</v>
      </c>
      <c r="G26" s="141"/>
      <c r="H26" s="128"/>
      <c r="I26" s="128"/>
      <c r="J26" s="128"/>
      <c r="K26" s="128"/>
      <c r="L26" s="128"/>
      <c r="M26" s="128"/>
      <c r="N26" s="135"/>
      <c r="O26" s="135"/>
      <c r="P26" s="135"/>
      <c r="Q26" s="135"/>
      <c r="R26" s="135"/>
      <c r="S26" s="135"/>
      <c r="T26" s="135"/>
    </row>
    <row r="27" spans="1:20" s="76" customFormat="1" ht="34.799999999999997">
      <c r="A27" s="78">
        <f>+A26+1</f>
        <v>5</v>
      </c>
      <c r="B27" s="275" t="str">
        <f>+'Dramakan hosqer'!B33</f>
        <v>Աղբահանության գծով</v>
      </c>
      <c r="C27" s="265">
        <v>4.4000000000000004</v>
      </c>
      <c r="D27" s="266">
        <f>+'Dramakan hosqer'!F33</f>
        <v>4.7</v>
      </c>
      <c r="E27" s="266">
        <f t="shared" si="0"/>
        <v>0.29999999999999982</v>
      </c>
      <c r="F27" s="274" t="s">
        <v>253</v>
      </c>
      <c r="G27" s="141"/>
      <c r="H27" s="128"/>
      <c r="I27" s="128"/>
      <c r="J27" s="128"/>
      <c r="K27" s="128"/>
      <c r="L27" s="128"/>
      <c r="M27" s="128"/>
      <c r="N27" s="135"/>
      <c r="O27" s="135"/>
      <c r="P27" s="135"/>
      <c r="Q27" s="135"/>
      <c r="R27" s="135"/>
      <c r="S27" s="135"/>
      <c r="T27" s="135"/>
    </row>
    <row r="28" spans="1:20" s="76" customFormat="1" ht="17.399999999999999">
      <c r="A28" s="78">
        <f>+A27+1</f>
        <v>6</v>
      </c>
      <c r="B28" s="275" t="str">
        <f>+'Dramakan hosqer'!B34</f>
        <v>Ախտաբանության գծով</v>
      </c>
      <c r="C28" s="265"/>
      <c r="D28" s="266">
        <f>+'Dramakan hosqer'!F34</f>
        <v>0</v>
      </c>
      <c r="E28" s="266">
        <f t="shared" si="0"/>
        <v>0</v>
      </c>
      <c r="F28" s="265"/>
      <c r="G28" s="142"/>
      <c r="H28" s="129"/>
      <c r="I28" s="129"/>
      <c r="J28" s="128"/>
      <c r="K28" s="128"/>
      <c r="L28" s="128"/>
      <c r="M28" s="128"/>
      <c r="N28" s="135"/>
      <c r="O28" s="135"/>
      <c r="P28" s="135"/>
      <c r="Q28" s="135"/>
      <c r="R28" s="135"/>
      <c r="S28" s="135"/>
      <c r="T28" s="135"/>
    </row>
    <row r="29" spans="1:20" s="76" customFormat="1" ht="17.399999999999999">
      <c r="A29" s="78">
        <f>+A28+1</f>
        <v>7</v>
      </c>
      <c r="B29" s="275" t="str">
        <f>+'Dramakan hosqer'!B35</f>
        <v>Կապի գծով, այդ թվում`</v>
      </c>
      <c r="C29" s="266">
        <f>SUM(C30:C32)</f>
        <v>107.8</v>
      </c>
      <c r="D29" s="266">
        <f>SUM(D30:D32)</f>
        <v>117.6</v>
      </c>
      <c r="E29" s="266">
        <f t="shared" si="0"/>
        <v>9.7999999999999972</v>
      </c>
      <c r="F29" s="265"/>
      <c r="G29" s="141"/>
      <c r="H29" s="128"/>
      <c r="I29" s="128"/>
      <c r="J29" s="128"/>
      <c r="K29" s="128"/>
      <c r="L29" s="128"/>
      <c r="M29" s="128"/>
      <c r="N29" s="135"/>
      <c r="O29" s="135"/>
      <c r="P29" s="135"/>
      <c r="Q29" s="135"/>
      <c r="R29" s="135"/>
      <c r="S29" s="135"/>
      <c r="T29" s="135"/>
    </row>
    <row r="30" spans="1:20">
      <c r="A30" s="38">
        <v>7.1</v>
      </c>
      <c r="B30" s="454" t="str">
        <f>+'Dramakan hosqer'!B36</f>
        <v>բաժանորդային վճար</v>
      </c>
      <c r="C30" s="253">
        <v>52.8</v>
      </c>
      <c r="D30" s="271">
        <f>+'Dramakan hosqer'!F36</f>
        <v>57.6</v>
      </c>
      <c r="E30" s="271">
        <f t="shared" si="0"/>
        <v>4.8000000000000043</v>
      </c>
      <c r="F30" s="253"/>
    </row>
    <row r="31" spans="1:20" s="45" customFormat="1" hidden="1">
      <c r="A31" s="38">
        <v>7.2</v>
      </c>
      <c r="B31" s="454" t="str">
        <f>+'Dramakan hosqer'!B37</f>
        <v>րոպեավճար</v>
      </c>
      <c r="C31" s="253"/>
      <c r="D31" s="271">
        <f>+'Dramakan hosqer'!F37</f>
        <v>0</v>
      </c>
      <c r="E31" s="271">
        <f t="shared" si="0"/>
        <v>0</v>
      </c>
      <c r="F31" s="253"/>
      <c r="G31" s="143"/>
      <c r="H31" s="130"/>
      <c r="I31" s="130"/>
      <c r="J31" s="130"/>
      <c r="K31" s="130"/>
      <c r="L31" s="130"/>
      <c r="M31" s="130"/>
      <c r="N31" s="136"/>
      <c r="O31" s="136"/>
      <c r="P31" s="136"/>
      <c r="Q31" s="136"/>
      <c r="R31" s="136"/>
      <c r="S31" s="136"/>
      <c r="T31" s="136"/>
    </row>
    <row r="32" spans="1:20">
      <c r="A32" s="38">
        <v>7.3</v>
      </c>
      <c r="B32" s="454" t="str">
        <f>+'Dramakan hosqer'!B38</f>
        <v>ինտերնետ կապ</v>
      </c>
      <c r="C32" s="253">
        <v>55</v>
      </c>
      <c r="D32" s="271">
        <f>+'Dramakan hosqer'!F38</f>
        <v>60</v>
      </c>
      <c r="E32" s="271">
        <f t="shared" si="0"/>
        <v>5</v>
      </c>
      <c r="F32" s="253"/>
      <c r="I32" s="145"/>
    </row>
    <row r="33" spans="1:20" s="76" customFormat="1" ht="17.399999999999999">
      <c r="A33" s="78">
        <f>+A29+1</f>
        <v>8</v>
      </c>
      <c r="B33" s="275" t="str">
        <f>+'Dramakan hosqer'!B39</f>
        <v>Բանկային ծառայության գծով</v>
      </c>
      <c r="C33" s="265">
        <v>6</v>
      </c>
      <c r="D33" s="266">
        <f>+'Dramakan hosqer'!F39</f>
        <v>18</v>
      </c>
      <c r="E33" s="266">
        <f t="shared" si="0"/>
        <v>12</v>
      </c>
      <c r="F33" s="265"/>
      <c r="G33" s="141"/>
      <c r="H33" s="128"/>
      <c r="I33" s="128"/>
      <c r="J33" s="128"/>
      <c r="K33" s="128"/>
      <c r="L33" s="128"/>
      <c r="M33" s="128"/>
      <c r="N33" s="135"/>
      <c r="O33" s="135"/>
      <c r="P33" s="135"/>
      <c r="Q33" s="135"/>
      <c r="R33" s="135"/>
      <c r="S33" s="135"/>
      <c r="T33" s="135"/>
    </row>
    <row r="34" spans="1:20" s="76" customFormat="1" ht="17.399999999999999">
      <c r="A34" s="78">
        <f>+A33+1</f>
        <v>9</v>
      </c>
      <c r="B34" s="275" t="str">
        <f>+'Dramakan hosqer'!B40</f>
        <v>Տնտեսական ապրանքների գծով</v>
      </c>
      <c r="C34" s="265">
        <v>99.3</v>
      </c>
      <c r="D34" s="266">
        <f>+'Dramakan hosqer'!F40</f>
        <v>120</v>
      </c>
      <c r="E34" s="266">
        <f t="shared" si="0"/>
        <v>20.700000000000003</v>
      </c>
      <c r="F34" s="265"/>
      <c r="G34" s="59"/>
      <c r="H34" s="128"/>
      <c r="I34" s="128"/>
      <c r="J34" s="128"/>
      <c r="K34" s="128"/>
      <c r="L34" s="128"/>
      <c r="M34" s="128"/>
      <c r="N34" s="135"/>
      <c r="O34" s="135"/>
      <c r="P34" s="135"/>
      <c r="Q34" s="135"/>
      <c r="R34" s="135"/>
      <c r="S34" s="135"/>
      <c r="T34" s="135"/>
    </row>
    <row r="35" spans="1:20" s="76" customFormat="1" ht="17.399999999999999">
      <c r="A35" s="78">
        <f t="shared" ref="A35:A56" si="2">+A34+1</f>
        <v>10</v>
      </c>
      <c r="B35" s="275" t="str">
        <f>+'Dramakan hosqer'!B41</f>
        <v>Գրասենյակային ապրանքների գծով</v>
      </c>
      <c r="C35" s="265">
        <v>100</v>
      </c>
      <c r="D35" s="266">
        <f>+'Dramakan hosqer'!F41</f>
        <v>100</v>
      </c>
      <c r="E35" s="266">
        <f t="shared" si="0"/>
        <v>0</v>
      </c>
      <c r="F35" s="265"/>
      <c r="G35" s="141"/>
      <c r="H35" s="128"/>
      <c r="I35" s="128"/>
      <c r="J35" s="128"/>
      <c r="K35" s="128"/>
      <c r="L35" s="128"/>
      <c r="M35" s="128"/>
      <c r="N35" s="135"/>
      <c r="O35" s="135"/>
      <c r="P35" s="135"/>
      <c r="Q35" s="135"/>
      <c r="R35" s="135"/>
      <c r="S35" s="135"/>
      <c r="T35" s="135"/>
    </row>
    <row r="36" spans="1:20" s="76" customFormat="1" ht="17.399999999999999" hidden="1">
      <c r="A36" s="78">
        <f t="shared" si="2"/>
        <v>11</v>
      </c>
      <c r="B36" s="275" t="str">
        <f>+'Dramakan hosqer'!B42</f>
        <v>Փոքրարժեք կամ արագամաշ առարկաների գծով</v>
      </c>
      <c r="C36" s="265"/>
      <c r="D36" s="266">
        <f>+'Dramakan hosqer'!F42</f>
        <v>0</v>
      </c>
      <c r="E36" s="266">
        <f t="shared" si="0"/>
        <v>0</v>
      </c>
      <c r="F36" s="265"/>
      <c r="G36" s="141"/>
      <c r="H36" s="128"/>
      <c r="I36" s="128"/>
      <c r="J36" s="128"/>
      <c r="K36" s="128"/>
      <c r="L36" s="128"/>
      <c r="M36" s="128"/>
      <c r="N36" s="135"/>
      <c r="O36" s="135"/>
      <c r="P36" s="135"/>
      <c r="Q36" s="135"/>
      <c r="R36" s="135"/>
      <c r="S36" s="135"/>
      <c r="T36" s="135"/>
    </row>
    <row r="37" spans="1:20" s="76" customFormat="1" ht="17.399999999999999" hidden="1">
      <c r="A37" s="78">
        <f t="shared" si="2"/>
        <v>12</v>
      </c>
      <c r="B37" s="275" t="str">
        <f>+'Dramakan hosqer'!B43</f>
        <v>Ուսումնական նյութերի գծով</v>
      </c>
      <c r="C37" s="265"/>
      <c r="D37" s="266">
        <f>+'Dramakan hosqer'!F43</f>
        <v>0</v>
      </c>
      <c r="E37" s="266">
        <f t="shared" si="0"/>
        <v>0</v>
      </c>
      <c r="F37" s="265"/>
      <c r="G37" s="141"/>
      <c r="H37" s="128"/>
      <c r="I37" s="128"/>
      <c r="J37" s="128"/>
      <c r="K37" s="128"/>
      <c r="L37" s="128"/>
      <c r="M37" s="128"/>
      <c r="N37" s="135"/>
      <c r="O37" s="135"/>
      <c r="P37" s="135"/>
      <c r="Q37" s="135"/>
      <c r="R37" s="135"/>
      <c r="S37" s="135"/>
      <c r="T37" s="135"/>
    </row>
    <row r="38" spans="1:20" s="76" customFormat="1" ht="17.399999999999999" hidden="1">
      <c r="A38" s="78">
        <f t="shared" si="2"/>
        <v>13</v>
      </c>
      <c r="B38" s="275" t="str">
        <f>+'Dramakan hosqer'!B44</f>
        <v>Դեղորայքի գծով</v>
      </c>
      <c r="C38" s="265"/>
      <c r="D38" s="266">
        <f>+'Dramakan hosqer'!F44</f>
        <v>0</v>
      </c>
      <c r="E38" s="266">
        <f t="shared" si="0"/>
        <v>0</v>
      </c>
      <c r="F38" s="265"/>
      <c r="G38" s="141"/>
      <c r="H38" s="128"/>
      <c r="I38" s="128"/>
      <c r="J38" s="128"/>
      <c r="K38" s="128"/>
      <c r="L38" s="128"/>
      <c r="M38" s="128"/>
      <c r="N38" s="135"/>
      <c r="O38" s="135"/>
      <c r="P38" s="135"/>
      <c r="Q38" s="135"/>
      <c r="R38" s="135"/>
      <c r="S38" s="135"/>
      <c r="T38" s="135"/>
    </row>
    <row r="39" spans="1:20" s="76" customFormat="1" ht="17.399999999999999" hidden="1">
      <c r="A39" s="78">
        <f t="shared" si="2"/>
        <v>14</v>
      </c>
      <c r="B39" s="275" t="str">
        <f>+'Dramakan hosqer'!B45</f>
        <v>Բուժ.ծառայության գծով</v>
      </c>
      <c r="C39" s="265"/>
      <c r="D39" s="266">
        <f>+'Dramakan hosqer'!F45</f>
        <v>0</v>
      </c>
      <c r="E39" s="266">
        <f t="shared" si="0"/>
        <v>0</v>
      </c>
      <c r="F39" s="265"/>
      <c r="G39" s="141"/>
      <c r="H39" s="128"/>
      <c r="I39" s="128"/>
      <c r="J39" s="128"/>
      <c r="K39" s="128"/>
      <c r="L39" s="128"/>
      <c r="M39" s="128"/>
      <c r="N39" s="135"/>
      <c r="O39" s="135"/>
      <c r="P39" s="135"/>
      <c r="Q39" s="135"/>
      <c r="R39" s="135"/>
      <c r="S39" s="135"/>
      <c r="T39" s="135"/>
    </row>
    <row r="40" spans="1:20" s="76" customFormat="1" ht="17.399999999999999" hidden="1">
      <c r="A40" s="78">
        <f t="shared" si="2"/>
        <v>15</v>
      </c>
      <c r="B40" s="275" t="str">
        <f>+'Dramakan hosqer'!B46</f>
        <v>Ընթացիկ վերանորոգման գծով</v>
      </c>
      <c r="C40" s="265"/>
      <c r="D40" s="266">
        <f>+'Dramakan hosqer'!F46</f>
        <v>0</v>
      </c>
      <c r="E40" s="266">
        <f t="shared" si="0"/>
        <v>0</v>
      </c>
      <c r="F40" s="265"/>
      <c r="G40" s="141"/>
      <c r="H40" s="128"/>
      <c r="I40" s="128"/>
      <c r="J40" s="128"/>
      <c r="K40" s="128"/>
      <c r="L40" s="128"/>
      <c r="M40" s="128"/>
      <c r="N40" s="135"/>
      <c r="O40" s="135"/>
      <c r="P40" s="135"/>
      <c r="Q40" s="135"/>
      <c r="R40" s="135"/>
      <c r="S40" s="135"/>
      <c r="T40" s="135"/>
    </row>
    <row r="41" spans="1:20" s="76" customFormat="1" ht="34.799999999999997">
      <c r="A41" s="78">
        <f t="shared" si="2"/>
        <v>16</v>
      </c>
      <c r="B41" s="275" t="str">
        <f>+'Dramakan hosqer'!B47</f>
        <v>Ջեռուցման համակարգի սպասարկման գծով</v>
      </c>
      <c r="C41" s="265">
        <v>43.2</v>
      </c>
      <c r="D41" s="266">
        <f>+'Dramakan hosqer'!F47</f>
        <v>50.1</v>
      </c>
      <c r="E41" s="266">
        <f t="shared" si="0"/>
        <v>6.8999999999999986</v>
      </c>
      <c r="F41" s="274" t="s">
        <v>253</v>
      </c>
      <c r="G41" s="141"/>
      <c r="H41" s="128"/>
      <c r="I41" s="128"/>
      <c r="J41" s="128"/>
      <c r="K41" s="128"/>
      <c r="L41" s="128"/>
      <c r="M41" s="128"/>
      <c r="N41" s="135"/>
      <c r="O41" s="135"/>
      <c r="P41" s="135"/>
      <c r="Q41" s="135"/>
      <c r="R41" s="135"/>
      <c r="S41" s="135"/>
      <c r="T41" s="135"/>
    </row>
    <row r="42" spans="1:20" s="76" customFormat="1" ht="17.399999999999999" hidden="1">
      <c r="A42" s="78">
        <f t="shared" si="2"/>
        <v>17</v>
      </c>
      <c r="B42" s="275" t="str">
        <f>+'Dramakan hosqer'!B48</f>
        <v>Կաթսայատան սպասարկման գծով</v>
      </c>
      <c r="C42" s="265"/>
      <c r="D42" s="266">
        <f>+'Dramakan hosqer'!F48</f>
        <v>0</v>
      </c>
      <c r="E42" s="266">
        <f t="shared" si="0"/>
        <v>0</v>
      </c>
      <c r="F42" s="265"/>
      <c r="G42" s="141"/>
      <c r="H42" s="128"/>
      <c r="I42" s="128"/>
      <c r="J42" s="128"/>
      <c r="K42" s="128"/>
      <c r="L42" s="128"/>
      <c r="M42" s="128"/>
      <c r="N42" s="135"/>
      <c r="O42" s="135"/>
      <c r="P42" s="135"/>
      <c r="Q42" s="135"/>
      <c r="R42" s="135"/>
      <c r="S42" s="135"/>
      <c r="T42" s="135"/>
    </row>
    <row r="43" spans="1:20" s="76" customFormat="1" ht="17.399999999999999" hidden="1">
      <c r="A43" s="78">
        <f t="shared" si="2"/>
        <v>18</v>
      </c>
      <c r="B43" s="275" t="str">
        <f>+'Dramakan hosqer'!B49</f>
        <v>Սպասարկման և կոմունալ համավճարների գծով</v>
      </c>
      <c r="C43" s="265"/>
      <c r="D43" s="266">
        <f>+'Dramakan hosqer'!F49</f>
        <v>0</v>
      </c>
      <c r="E43" s="266">
        <f t="shared" si="0"/>
        <v>0</v>
      </c>
      <c r="F43" s="265"/>
      <c r="G43" s="141"/>
      <c r="H43" s="128"/>
      <c r="I43" s="128"/>
      <c r="J43" s="128"/>
      <c r="K43" s="128"/>
      <c r="L43" s="128"/>
      <c r="M43" s="128"/>
      <c r="N43" s="135"/>
      <c r="O43" s="135"/>
      <c r="P43" s="135"/>
      <c r="Q43" s="135"/>
      <c r="R43" s="135"/>
      <c r="S43" s="135"/>
      <c r="T43" s="135"/>
    </row>
    <row r="44" spans="1:20" s="76" customFormat="1" ht="17.399999999999999">
      <c r="A44" s="78">
        <f t="shared" si="2"/>
        <v>19</v>
      </c>
      <c r="B44" s="275" t="str">
        <f>+'Dramakan hosqer'!B50</f>
        <v>Գնումների համակարգողի ծառայության գծով</v>
      </c>
      <c r="C44" s="265">
        <v>60</v>
      </c>
      <c r="D44" s="266">
        <f>+'Dramakan hosqer'!F50</f>
        <v>60</v>
      </c>
      <c r="E44" s="266">
        <f t="shared" si="0"/>
        <v>0</v>
      </c>
      <c r="F44" s="265"/>
      <c r="G44" s="141"/>
      <c r="H44" s="128"/>
      <c r="I44" s="128"/>
      <c r="J44" s="128"/>
      <c r="K44" s="128"/>
      <c r="L44" s="128"/>
      <c r="M44" s="128"/>
      <c r="N44" s="135"/>
      <c r="O44" s="135"/>
      <c r="P44" s="135"/>
      <c r="Q44" s="135"/>
      <c r="R44" s="135"/>
      <c r="S44" s="135"/>
      <c r="T44" s="135"/>
    </row>
    <row r="45" spans="1:20" s="76" customFormat="1" ht="45">
      <c r="A45" s="78">
        <f t="shared" si="2"/>
        <v>20</v>
      </c>
      <c r="B45" s="275" t="str">
        <f>+'Dramakan hosqer'!B51</f>
        <v>Համակարգիչների տեխնիկական սպասարկման գծով</v>
      </c>
      <c r="C45" s="265">
        <v>33</v>
      </c>
      <c r="D45" s="266">
        <f>+'Dramakan hosqer'!F51</f>
        <v>40</v>
      </c>
      <c r="E45" s="266">
        <f t="shared" si="0"/>
        <v>7</v>
      </c>
      <c r="F45" s="249" t="s">
        <v>256</v>
      </c>
      <c r="G45" s="141"/>
      <c r="H45" s="128"/>
      <c r="I45" s="128"/>
      <c r="J45" s="128"/>
      <c r="K45" s="128"/>
      <c r="L45" s="128"/>
      <c r="M45" s="128"/>
      <c r="N45" s="135"/>
      <c r="O45" s="135"/>
      <c r="P45" s="135"/>
      <c r="Q45" s="135"/>
      <c r="R45" s="135"/>
      <c r="S45" s="135"/>
      <c r="T45" s="135"/>
    </row>
    <row r="46" spans="1:20" s="76" customFormat="1" ht="34.799999999999997">
      <c r="A46" s="78">
        <f t="shared" si="2"/>
        <v>21</v>
      </c>
      <c r="B46" s="275" t="str">
        <f>+'Dramakan hosqer'!B52</f>
        <v>Համակարգչային ծրագրի և կայքի սպասարկման գծով</v>
      </c>
      <c r="C46" s="265">
        <v>95</v>
      </c>
      <c r="D46" s="266">
        <f>+'Dramakan hosqer'!F52</f>
        <v>95</v>
      </c>
      <c r="E46" s="266">
        <f t="shared" si="0"/>
        <v>0</v>
      </c>
      <c r="F46" s="265"/>
      <c r="G46" s="59"/>
      <c r="H46" s="128"/>
      <c r="I46" s="128"/>
      <c r="J46" s="128"/>
      <c r="K46" s="128"/>
      <c r="L46" s="128"/>
      <c r="M46" s="128"/>
      <c r="N46" s="135"/>
      <c r="O46" s="135"/>
      <c r="P46" s="135"/>
      <c r="Q46" s="135"/>
      <c r="R46" s="135"/>
      <c r="S46" s="135"/>
      <c r="T46" s="135"/>
    </row>
    <row r="47" spans="1:20" s="76" customFormat="1" ht="17.399999999999999">
      <c r="A47" s="78">
        <f t="shared" si="2"/>
        <v>22</v>
      </c>
      <c r="B47" s="275" t="str">
        <f>+'Dramakan hosqer'!B53</f>
        <v>էլ․ստորագրության գծով</v>
      </c>
      <c r="C47" s="265">
        <v>3</v>
      </c>
      <c r="D47" s="266">
        <f>+'Dramakan hosqer'!F53</f>
        <v>3</v>
      </c>
      <c r="E47" s="266">
        <f t="shared" si="0"/>
        <v>0</v>
      </c>
      <c r="F47" s="265"/>
      <c r="G47" s="141"/>
      <c r="H47" s="128"/>
      <c r="I47" s="128"/>
      <c r="J47" s="128"/>
      <c r="K47" s="128"/>
      <c r="L47" s="128"/>
      <c r="M47" s="128"/>
      <c r="N47" s="135"/>
      <c r="O47" s="135"/>
      <c r="P47" s="135"/>
      <c r="Q47" s="135"/>
      <c r="R47" s="135"/>
      <c r="S47" s="135"/>
      <c r="T47" s="135"/>
    </row>
    <row r="48" spans="1:20" s="76" customFormat="1" ht="17.399999999999999" hidden="1">
      <c r="A48" s="78">
        <f t="shared" si="2"/>
        <v>23</v>
      </c>
      <c r="B48" s="275" t="str">
        <f>+'Dramakan hosqer'!B54</f>
        <v>Հայտարարության գծով</v>
      </c>
      <c r="C48" s="265"/>
      <c r="D48" s="266">
        <f>+'Dramakan hosqer'!F54</f>
        <v>0</v>
      </c>
      <c r="E48" s="266">
        <f t="shared" si="0"/>
        <v>0</v>
      </c>
      <c r="F48" s="265"/>
      <c r="G48" s="141"/>
      <c r="H48" s="128"/>
      <c r="I48" s="128"/>
      <c r="J48" s="128"/>
      <c r="K48" s="128"/>
      <c r="L48" s="128"/>
      <c r="M48" s="128"/>
      <c r="N48" s="135"/>
      <c r="O48" s="135"/>
      <c r="P48" s="135"/>
      <c r="Q48" s="135"/>
      <c r="R48" s="135"/>
      <c r="S48" s="135"/>
      <c r="T48" s="135"/>
    </row>
    <row r="49" spans="1:20" s="76" customFormat="1" ht="17.399999999999999" hidden="1">
      <c r="A49" s="78">
        <f t="shared" si="2"/>
        <v>24</v>
      </c>
      <c r="B49" s="275" t="str">
        <f>+'Dramakan hosqer'!B55</f>
        <v>Բաժանորդագրության գծով</v>
      </c>
      <c r="C49" s="265"/>
      <c r="D49" s="266">
        <f>+'Dramakan hosqer'!F55</f>
        <v>0</v>
      </c>
      <c r="E49" s="266">
        <f t="shared" si="0"/>
        <v>0</v>
      </c>
      <c r="F49" s="265"/>
      <c r="G49" s="141"/>
      <c r="H49" s="128"/>
      <c r="I49" s="128"/>
      <c r="J49" s="128"/>
      <c r="K49" s="128"/>
      <c r="L49" s="128"/>
      <c r="M49" s="128"/>
      <c r="N49" s="135"/>
      <c r="O49" s="135"/>
      <c r="P49" s="135"/>
      <c r="Q49" s="135"/>
      <c r="R49" s="135"/>
      <c r="S49" s="135"/>
      <c r="T49" s="135"/>
    </row>
    <row r="50" spans="1:20" s="76" customFormat="1" ht="17.399999999999999" hidden="1">
      <c r="A50" s="78">
        <f t="shared" si="2"/>
        <v>25</v>
      </c>
      <c r="B50" s="275" t="str">
        <f>+'Dramakan hosqer'!B56</f>
        <v>Վերապատրաստման գծով</v>
      </c>
      <c r="C50" s="265"/>
      <c r="D50" s="266">
        <f>+'Dramakan hosqer'!F56</f>
        <v>0</v>
      </c>
      <c r="E50" s="266">
        <f t="shared" si="0"/>
        <v>0</v>
      </c>
      <c r="F50" s="265"/>
      <c r="G50" s="141"/>
      <c r="H50" s="128"/>
      <c r="I50" s="128"/>
      <c r="J50" s="128"/>
      <c r="K50" s="128"/>
      <c r="L50" s="128"/>
      <c r="M50" s="128"/>
      <c r="N50" s="135"/>
      <c r="O50" s="135"/>
      <c r="P50" s="135"/>
      <c r="Q50" s="135"/>
      <c r="R50" s="135"/>
      <c r="S50" s="135"/>
      <c r="T50" s="135"/>
    </row>
    <row r="51" spans="1:20" s="76" customFormat="1" ht="17.399999999999999">
      <c r="A51" s="78">
        <f t="shared" si="2"/>
        <v>26</v>
      </c>
      <c r="B51" s="275" t="str">
        <f>+'Dramakan hosqer'!B57</f>
        <v>Միջոցառումների գծով</v>
      </c>
      <c r="C51" s="265">
        <v>105</v>
      </c>
      <c r="D51" s="266">
        <f>+'Dramakan hosqer'!F57</f>
        <v>120</v>
      </c>
      <c r="E51" s="266">
        <f>D51-C51</f>
        <v>15</v>
      </c>
      <c r="F51" s="251" t="s">
        <v>254</v>
      </c>
      <c r="G51" s="141"/>
      <c r="H51" s="128"/>
      <c r="I51" s="128"/>
      <c r="J51" s="128"/>
      <c r="K51" s="128"/>
      <c r="L51" s="128"/>
      <c r="M51" s="128"/>
      <c r="N51" s="135"/>
      <c r="O51" s="135"/>
      <c r="P51" s="135"/>
      <c r="Q51" s="135"/>
      <c r="R51" s="135"/>
      <c r="S51" s="135"/>
      <c r="T51" s="135"/>
    </row>
    <row r="52" spans="1:20" s="76" customFormat="1" ht="17.399999999999999" hidden="1">
      <c r="A52" s="78">
        <f t="shared" si="2"/>
        <v>27</v>
      </c>
      <c r="B52" s="275">
        <f>+'Dramakan hosqer'!B58</f>
        <v>0</v>
      </c>
      <c r="C52" s="265"/>
      <c r="D52" s="266">
        <f>+'Dramakan hosqer'!F58</f>
        <v>0</v>
      </c>
      <c r="E52" s="266">
        <f t="shared" si="0"/>
        <v>0</v>
      </c>
      <c r="F52" s="265"/>
      <c r="G52" s="141"/>
      <c r="H52" s="128"/>
      <c r="I52" s="128"/>
      <c r="J52" s="128"/>
      <c r="K52" s="128"/>
      <c r="L52" s="128"/>
      <c r="M52" s="128"/>
      <c r="N52" s="135"/>
      <c r="O52" s="135"/>
      <c r="P52" s="135"/>
      <c r="Q52" s="135"/>
      <c r="R52" s="135"/>
      <c r="S52" s="135"/>
      <c r="T52" s="135"/>
    </row>
    <row r="53" spans="1:20" s="76" customFormat="1" ht="17.399999999999999" hidden="1">
      <c r="A53" s="78">
        <f t="shared" si="2"/>
        <v>28</v>
      </c>
      <c r="B53" s="275">
        <f>+'Dramakan hosqer'!B59</f>
        <v>0</v>
      </c>
      <c r="C53" s="265"/>
      <c r="D53" s="266">
        <f>+'Dramakan hosqer'!F59</f>
        <v>0</v>
      </c>
      <c r="E53" s="266">
        <f t="shared" si="0"/>
        <v>0</v>
      </c>
      <c r="F53" s="265"/>
      <c r="G53" s="141"/>
      <c r="H53" s="128"/>
      <c r="I53" s="128"/>
      <c r="J53" s="128"/>
      <c r="K53" s="128"/>
      <c r="L53" s="128"/>
      <c r="M53" s="128"/>
      <c r="N53" s="135"/>
      <c r="O53" s="135"/>
      <c r="P53" s="135"/>
      <c r="Q53" s="135"/>
      <c r="R53" s="135"/>
      <c r="S53" s="135"/>
      <c r="T53" s="135"/>
    </row>
    <row r="54" spans="1:20" s="75" customFormat="1" ht="17.399999999999999" hidden="1">
      <c r="A54" s="78">
        <f t="shared" si="2"/>
        <v>29</v>
      </c>
      <c r="B54" s="326">
        <f>+'Dramakan hosqer'!B60</f>
        <v>0</v>
      </c>
      <c r="C54" s="265"/>
      <c r="D54" s="265">
        <f>+'Dramakan hosqer'!F60</f>
        <v>0</v>
      </c>
      <c r="E54" s="265">
        <f>D54-C54</f>
        <v>0</v>
      </c>
      <c r="F54" s="265"/>
      <c r="G54" s="141"/>
      <c r="H54" s="128"/>
      <c r="I54" s="128"/>
      <c r="J54" s="128"/>
      <c r="K54" s="128"/>
      <c r="L54" s="128"/>
      <c r="M54" s="128"/>
      <c r="N54" s="135"/>
      <c r="O54" s="135"/>
      <c r="P54" s="135"/>
      <c r="Q54" s="135"/>
      <c r="R54" s="135"/>
      <c r="S54" s="135"/>
      <c r="T54" s="135"/>
    </row>
    <row r="55" spans="1:20" s="75" customFormat="1" ht="17.399999999999999" hidden="1">
      <c r="A55" s="78">
        <f t="shared" si="2"/>
        <v>30</v>
      </c>
      <c r="B55" s="326">
        <f>+'Dramakan hosqer'!B61</f>
        <v>0</v>
      </c>
      <c r="C55" s="265"/>
      <c r="D55" s="265">
        <f>+'Dramakan hosqer'!F61</f>
        <v>0</v>
      </c>
      <c r="E55" s="265">
        <f>D55-C55</f>
        <v>0</v>
      </c>
      <c r="F55" s="265"/>
      <c r="G55" s="439" t="s">
        <v>215</v>
      </c>
      <c r="H55" s="128"/>
      <c r="I55" s="128"/>
      <c r="J55" s="128"/>
      <c r="K55" s="128"/>
      <c r="L55" s="128"/>
      <c r="M55" s="128"/>
      <c r="N55" s="135"/>
      <c r="O55" s="135"/>
      <c r="P55" s="135"/>
      <c r="Q55" s="135"/>
      <c r="R55" s="135"/>
      <c r="S55" s="135"/>
      <c r="T55" s="135"/>
    </row>
    <row r="56" spans="1:20" s="76" customFormat="1" ht="34.799999999999997" hidden="1">
      <c r="A56" s="78">
        <f t="shared" si="2"/>
        <v>31</v>
      </c>
      <c r="B56" s="275" t="str">
        <f>+'Dramakan hosqer'!B62</f>
        <v>Հարկային պարտավորությունների գծով, այդ թվում՝</v>
      </c>
      <c r="C56" s="266">
        <f>SUM(C57:C59)</f>
        <v>0</v>
      </c>
      <c r="D56" s="266">
        <f>SUM(D57:D59)</f>
        <v>0</v>
      </c>
      <c r="E56" s="265">
        <f>D56-C56</f>
        <v>0</v>
      </c>
      <c r="F56" s="265"/>
      <c r="G56" s="446"/>
      <c r="H56" s="447"/>
      <c r="I56" s="128"/>
      <c r="J56" s="128"/>
      <c r="K56" s="128"/>
      <c r="L56" s="128"/>
      <c r="M56" s="128"/>
      <c r="N56" s="135"/>
      <c r="O56" s="135"/>
      <c r="P56" s="135"/>
      <c r="Q56" s="135"/>
      <c r="R56" s="135"/>
      <c r="S56" s="135"/>
      <c r="T56" s="135"/>
    </row>
    <row r="57" spans="1:20" s="168" customFormat="1" hidden="1">
      <c r="A57" s="25">
        <v>31.1</v>
      </c>
      <c r="B57" s="464" t="str">
        <f>+'Dramakan hosqer'!B63</f>
        <v>շահութահարկի գծով</v>
      </c>
      <c r="C57" s="253"/>
      <c r="D57" s="271">
        <f>+'Dramakan hosqer'!F63</f>
        <v>0</v>
      </c>
      <c r="E57" s="253">
        <f>D57-C57</f>
        <v>0</v>
      </c>
      <c r="F57" s="253"/>
      <c r="G57" s="176"/>
      <c r="H57" s="177"/>
      <c r="I57" s="177"/>
      <c r="J57" s="177"/>
      <c r="K57" s="177"/>
      <c r="L57" s="177"/>
      <c r="M57" s="177"/>
      <c r="N57" s="178"/>
      <c r="O57" s="178"/>
      <c r="P57" s="178"/>
      <c r="Q57" s="178"/>
      <c r="R57" s="178"/>
      <c r="S57" s="178"/>
      <c r="T57" s="178"/>
    </row>
    <row r="58" spans="1:20" s="168" customFormat="1" hidden="1">
      <c r="A58" s="25">
        <v>31.2</v>
      </c>
      <c r="B58" s="464" t="str">
        <f>+'Dramakan hosqer'!B64</f>
        <v>ԱԱՀ-ի գծով</v>
      </c>
      <c r="C58" s="253"/>
      <c r="D58" s="271">
        <f>+'Dramakan hosqer'!F64</f>
        <v>0</v>
      </c>
      <c r="E58" s="271">
        <f t="shared" si="0"/>
        <v>0</v>
      </c>
      <c r="F58" s="253"/>
      <c r="G58" s="179"/>
      <c r="H58" s="177"/>
      <c r="I58" s="177"/>
      <c r="J58" s="177"/>
      <c r="K58" s="177"/>
      <c r="L58" s="177"/>
      <c r="M58" s="177"/>
      <c r="N58" s="178"/>
      <c r="O58" s="178"/>
      <c r="P58" s="178"/>
      <c r="Q58" s="178"/>
      <c r="R58" s="178"/>
      <c r="S58" s="178"/>
      <c r="T58" s="178"/>
    </row>
    <row r="59" spans="1:20" s="168" customFormat="1" hidden="1">
      <c r="A59" s="25">
        <v>31.3</v>
      </c>
      <c r="B59" s="464" t="str">
        <f>+'Dramakan hosqer'!B65</f>
        <v xml:space="preserve">չփոխհատուցվող հարկերի գծով </v>
      </c>
      <c r="C59" s="253"/>
      <c r="D59" s="271">
        <f>+'Dramakan hosqer'!F65</f>
        <v>0</v>
      </c>
      <c r="E59" s="271">
        <f t="shared" si="0"/>
        <v>0</v>
      </c>
      <c r="F59" s="253"/>
      <c r="G59" s="179"/>
      <c r="H59" s="177"/>
      <c r="I59" s="177"/>
      <c r="J59" s="177"/>
      <c r="K59" s="177"/>
      <c r="L59" s="177"/>
      <c r="M59" s="177"/>
      <c r="N59" s="178"/>
      <c r="O59" s="178"/>
      <c r="P59" s="178"/>
      <c r="Q59" s="178"/>
      <c r="R59" s="178"/>
      <c r="S59" s="178"/>
      <c r="T59" s="178"/>
    </row>
    <row r="60" spans="1:20" s="76" customFormat="1" ht="17.399999999999999">
      <c r="A60" s="86">
        <f>+A56+1</f>
        <v>32</v>
      </c>
      <c r="B60" s="267" t="str">
        <f>+'Dramakan hosqer'!B66</f>
        <v>Կրեդիտորական պարտքի մարման գծով</v>
      </c>
      <c r="C60" s="265">
        <v>194.3</v>
      </c>
      <c r="D60" s="266">
        <f>+'Dramakan hosqer'!F66</f>
        <v>56.5</v>
      </c>
      <c r="E60" s="266">
        <f t="shared" si="0"/>
        <v>-137.80000000000001</v>
      </c>
      <c r="F60" s="265"/>
      <c r="G60" s="518">
        <f>+D6-D60</f>
        <v>189.59999999999945</v>
      </c>
      <c r="H60" s="128"/>
      <c r="I60" s="128"/>
      <c r="J60" s="128"/>
      <c r="K60" s="128"/>
      <c r="L60" s="128"/>
      <c r="M60" s="128"/>
      <c r="N60" s="135"/>
      <c r="O60" s="135"/>
      <c r="P60" s="135"/>
      <c r="Q60" s="135"/>
      <c r="R60" s="135"/>
      <c r="S60" s="135"/>
      <c r="T60" s="135"/>
    </row>
    <row r="61" spans="1:20" s="76" customFormat="1" ht="17.399999999999999" hidden="1">
      <c r="A61" s="86">
        <f>+A60+1</f>
        <v>33</v>
      </c>
      <c r="B61" s="267" t="str">
        <f>+'Dramakan hosqer'!B67</f>
        <v>Այլ արտահոսքերի գծով</v>
      </c>
      <c r="C61" s="265"/>
      <c r="D61" s="266">
        <f>+'Dramakan hosqer'!F67</f>
        <v>0</v>
      </c>
      <c r="E61" s="266">
        <f t="shared" si="0"/>
        <v>0</v>
      </c>
      <c r="F61" s="265"/>
      <c r="G61" s="123" t="s">
        <v>190</v>
      </c>
      <c r="H61" s="128"/>
      <c r="I61" s="128"/>
      <c r="J61" s="128"/>
      <c r="K61" s="128"/>
      <c r="L61" s="128"/>
      <c r="M61" s="128"/>
      <c r="N61" s="135"/>
      <c r="O61" s="135"/>
      <c r="P61" s="135"/>
      <c r="Q61" s="135"/>
      <c r="R61" s="135"/>
      <c r="S61" s="135"/>
      <c r="T61" s="135"/>
    </row>
    <row r="62" spans="1:20" s="76" customFormat="1" ht="18" hidden="1">
      <c r="A62" s="175" t="s">
        <v>54</v>
      </c>
      <c r="B62" s="24" t="s">
        <v>57</v>
      </c>
      <c r="C62" s="268">
        <f>+C63+C71</f>
        <v>0</v>
      </c>
      <c r="D62" s="268">
        <f>+D63+D71</f>
        <v>0</v>
      </c>
      <c r="E62" s="268">
        <f t="shared" si="0"/>
        <v>0</v>
      </c>
      <c r="F62" s="252"/>
      <c r="G62" s="141"/>
      <c r="H62" s="128"/>
      <c r="I62" s="128"/>
      <c r="J62" s="128"/>
      <c r="K62" s="128"/>
      <c r="L62" s="128"/>
      <c r="M62" s="128"/>
      <c r="N62" s="135"/>
      <c r="O62" s="135"/>
      <c r="P62" s="135"/>
      <c r="Q62" s="135"/>
      <c r="R62" s="135"/>
      <c r="S62" s="135"/>
      <c r="T62" s="135"/>
    </row>
    <row r="63" spans="1:20" s="76" customFormat="1" ht="17.399999999999999" hidden="1">
      <c r="A63" s="86">
        <v>1</v>
      </c>
      <c r="B63" s="269" t="str">
        <f>+'Dramakan hosqer'!B69</f>
        <v>Հիմնական միջոցների ձեռքբերում, այդ թվում՝</v>
      </c>
      <c r="C63" s="266">
        <f>SUM(C64:C70)</f>
        <v>0</v>
      </c>
      <c r="D63" s="266">
        <f>SUM(D64:D70)</f>
        <v>0</v>
      </c>
      <c r="E63" s="266">
        <f t="shared" si="0"/>
        <v>0</v>
      </c>
      <c r="F63" s="265"/>
      <c r="G63" s="141"/>
      <c r="H63" s="128"/>
      <c r="I63" s="128"/>
      <c r="J63" s="128"/>
      <c r="K63" s="128"/>
      <c r="L63" s="128"/>
      <c r="M63" s="128"/>
      <c r="N63" s="135"/>
      <c r="O63" s="135"/>
      <c r="P63" s="135"/>
      <c r="Q63" s="135"/>
      <c r="R63" s="135"/>
      <c r="S63" s="135"/>
      <c r="T63" s="135"/>
    </row>
    <row r="64" spans="1:20" s="76" customFormat="1" ht="17.399999999999999" hidden="1">
      <c r="A64" s="86">
        <v>1.1000000000000001</v>
      </c>
      <c r="B64" s="269" t="str">
        <f>+'Dramakan hosqer'!B70</f>
        <v>գրասենյակային և տնտեսական գույք</v>
      </c>
      <c r="C64" s="265"/>
      <c r="D64" s="266">
        <f>+'Dramakan hosqer'!F70</f>
        <v>0</v>
      </c>
      <c r="E64" s="266">
        <f t="shared" ref="E64:E78" si="3">D64-C64</f>
        <v>0</v>
      </c>
      <c r="F64" s="265"/>
      <c r="G64" s="141"/>
      <c r="H64" s="128"/>
      <c r="I64" s="128"/>
      <c r="J64" s="128"/>
      <c r="K64" s="128"/>
      <c r="L64" s="128"/>
      <c r="M64" s="128"/>
      <c r="N64" s="135"/>
      <c r="O64" s="135"/>
      <c r="P64" s="135"/>
      <c r="Q64" s="135"/>
      <c r="R64" s="135"/>
      <c r="S64" s="135"/>
      <c r="T64" s="135"/>
    </row>
    <row r="65" spans="1:20" s="76" customFormat="1" ht="17.399999999999999" hidden="1">
      <c r="A65" s="86">
        <v>1.2</v>
      </c>
      <c r="B65" s="269" t="str">
        <f>+'Dramakan hosqer'!B71</f>
        <v>համակարգչային սարքավորումներ / տեխնիկա</v>
      </c>
      <c r="C65" s="265"/>
      <c r="D65" s="266">
        <f>+'Dramakan hosqer'!F71</f>
        <v>0</v>
      </c>
      <c r="E65" s="266">
        <f>D65-C65</f>
        <v>0</v>
      </c>
      <c r="F65" s="265"/>
      <c r="G65" s="141"/>
      <c r="H65" s="128"/>
      <c r="I65" s="128"/>
      <c r="J65" s="128"/>
      <c r="K65" s="128"/>
      <c r="L65" s="128"/>
      <c r="M65" s="128"/>
      <c r="N65" s="135"/>
      <c r="O65" s="135"/>
      <c r="P65" s="135"/>
      <c r="Q65" s="135"/>
      <c r="R65" s="135"/>
      <c r="S65" s="135"/>
      <c r="T65" s="135"/>
    </row>
    <row r="66" spans="1:20" s="76" customFormat="1" ht="17.399999999999999" hidden="1">
      <c r="A66" s="86">
        <v>1.3</v>
      </c>
      <c r="B66" s="269" t="str">
        <f>+'Dramakan hosqer'!B72</f>
        <v>մեքենաներ և սարքավորումներ</v>
      </c>
      <c r="C66" s="265"/>
      <c r="D66" s="266">
        <f>+'Dramakan hosqer'!F72</f>
        <v>0</v>
      </c>
      <c r="E66" s="266">
        <f t="shared" si="3"/>
        <v>0</v>
      </c>
      <c r="F66" s="265"/>
      <c r="G66" s="141"/>
      <c r="H66" s="128"/>
      <c r="I66" s="128"/>
      <c r="J66" s="128"/>
      <c r="K66" s="128"/>
      <c r="L66" s="128"/>
      <c r="M66" s="128"/>
      <c r="N66" s="135"/>
      <c r="O66" s="135"/>
      <c r="P66" s="135"/>
      <c r="Q66" s="135"/>
      <c r="R66" s="135"/>
      <c r="S66" s="135"/>
      <c r="T66" s="135"/>
    </row>
    <row r="67" spans="1:20" s="76" customFormat="1" ht="17.399999999999999" hidden="1">
      <c r="A67" s="86">
        <v>1.4</v>
      </c>
      <c r="B67" s="269" t="str">
        <f>+'Dramakan hosqer'!B73</f>
        <v>երաժշտական գործիքներ</v>
      </c>
      <c r="C67" s="265"/>
      <c r="D67" s="266">
        <f>+'Dramakan hosqer'!F73</f>
        <v>0</v>
      </c>
      <c r="E67" s="266">
        <f>D67-C67</f>
        <v>0</v>
      </c>
      <c r="F67" s="265"/>
      <c r="G67" s="141"/>
      <c r="H67" s="128"/>
      <c r="I67" s="128"/>
      <c r="J67" s="128"/>
      <c r="K67" s="128"/>
      <c r="L67" s="128"/>
      <c r="M67" s="128"/>
      <c r="N67" s="135"/>
      <c r="O67" s="135"/>
      <c r="P67" s="135"/>
      <c r="Q67" s="135"/>
      <c r="R67" s="135"/>
      <c r="S67" s="135"/>
      <c r="T67" s="135"/>
    </row>
    <row r="68" spans="1:20" s="76" customFormat="1" ht="17.399999999999999" hidden="1">
      <c r="A68" s="86">
        <v>1.5</v>
      </c>
      <c r="B68" s="269" t="str">
        <f>+'Dramakan hosqer'!B74</f>
        <v>սպորտային գույք</v>
      </c>
      <c r="C68" s="265"/>
      <c r="D68" s="266">
        <f>+'Dramakan hosqer'!F74</f>
        <v>0</v>
      </c>
      <c r="E68" s="266">
        <f t="shared" si="3"/>
        <v>0</v>
      </c>
      <c r="F68" s="265"/>
      <c r="G68" s="141"/>
      <c r="H68" s="128"/>
      <c r="I68" s="128"/>
      <c r="J68" s="128"/>
      <c r="K68" s="128"/>
      <c r="L68" s="128"/>
      <c r="M68" s="128"/>
      <c r="N68" s="135"/>
      <c r="O68" s="135"/>
      <c r="P68" s="135"/>
      <c r="Q68" s="135"/>
      <c r="R68" s="135"/>
      <c r="S68" s="135"/>
      <c r="T68" s="135"/>
    </row>
    <row r="69" spans="1:20" s="75" customFormat="1" ht="17.399999999999999" hidden="1">
      <c r="A69" s="86">
        <v>1.6</v>
      </c>
      <c r="B69" s="270" t="str">
        <f>+'Dramakan hosqer'!B75</f>
        <v>գրականություն</v>
      </c>
      <c r="C69" s="265"/>
      <c r="D69" s="265">
        <f>+'Dramakan hosqer'!F75</f>
        <v>0</v>
      </c>
      <c r="E69" s="265">
        <f>D69-C69</f>
        <v>0</v>
      </c>
      <c r="F69" s="265"/>
      <c r="G69" s="141"/>
      <c r="H69" s="128"/>
      <c r="I69" s="128"/>
      <c r="J69" s="128"/>
      <c r="K69" s="128"/>
      <c r="L69" s="128"/>
      <c r="M69" s="128"/>
      <c r="N69" s="135"/>
      <c r="O69" s="135"/>
      <c r="P69" s="135"/>
      <c r="Q69" s="135"/>
      <c r="R69" s="135"/>
      <c r="S69" s="135"/>
      <c r="T69" s="135"/>
    </row>
    <row r="70" spans="1:20" s="75" customFormat="1" ht="17.399999999999999" hidden="1">
      <c r="A70" s="86">
        <v>1.7</v>
      </c>
      <c r="B70" s="270">
        <f>+'Dramakan hosqer'!B76</f>
        <v>0</v>
      </c>
      <c r="C70" s="265"/>
      <c r="D70" s="265">
        <f>+'Dramakan hosqer'!F76</f>
        <v>0</v>
      </c>
      <c r="E70" s="265">
        <f>D70-C70</f>
        <v>0</v>
      </c>
      <c r="F70" s="265"/>
      <c r="G70" s="74" t="s">
        <v>184</v>
      </c>
      <c r="H70" s="128"/>
      <c r="I70" s="128"/>
      <c r="J70" s="128"/>
      <c r="K70" s="128"/>
      <c r="L70" s="128"/>
      <c r="M70" s="128"/>
      <c r="N70" s="135"/>
      <c r="O70" s="135"/>
      <c r="P70" s="135"/>
      <c r="Q70" s="135"/>
      <c r="R70" s="135"/>
      <c r="S70" s="135"/>
      <c r="T70" s="135"/>
    </row>
    <row r="71" spans="1:20" s="87" customFormat="1" ht="34.799999999999997" hidden="1">
      <c r="A71" s="86">
        <v>2</v>
      </c>
      <c r="B71" s="269" t="str">
        <f>+'Dramakan hosqer'!B77</f>
        <v>Հիմնական միջոցների հիմնական վերանորոգում, 
այդ թվում՝</v>
      </c>
      <c r="C71" s="266">
        <f>SUM(C72:C74)</f>
        <v>0</v>
      </c>
      <c r="D71" s="266">
        <f>SUM(D72:D74)</f>
        <v>0</v>
      </c>
      <c r="E71" s="265">
        <f>D71-C71</f>
        <v>0</v>
      </c>
      <c r="F71" s="265"/>
      <c r="G71" s="119"/>
      <c r="H71" s="128"/>
      <c r="I71" s="128"/>
      <c r="J71" s="128"/>
      <c r="K71" s="128"/>
      <c r="L71" s="128"/>
      <c r="M71" s="128"/>
      <c r="N71" s="135"/>
      <c r="O71" s="135"/>
      <c r="P71" s="135"/>
      <c r="Q71" s="135"/>
      <c r="R71" s="135"/>
      <c r="S71" s="135"/>
      <c r="T71" s="135"/>
    </row>
    <row r="72" spans="1:20" s="109" customFormat="1" ht="18.75" hidden="1" customHeight="1">
      <c r="A72" s="86">
        <v>2.1</v>
      </c>
      <c r="B72" s="269" t="str">
        <f>+'Dramakan hosqer'!B78</f>
        <v>ամրացված գույքի (շենք)</v>
      </c>
      <c r="C72" s="265"/>
      <c r="D72" s="266">
        <f>+'Dramakan hosqer'!F78</f>
        <v>0</v>
      </c>
      <c r="E72" s="266">
        <f t="shared" si="3"/>
        <v>0</v>
      </c>
      <c r="F72" s="265"/>
      <c r="G72" s="184"/>
      <c r="H72" s="122"/>
      <c r="I72" s="115"/>
      <c r="J72" s="115"/>
      <c r="K72" s="115"/>
      <c r="L72" s="115"/>
      <c r="M72" s="115"/>
      <c r="N72" s="115"/>
      <c r="O72" s="108"/>
      <c r="P72" s="108"/>
      <c r="Q72" s="108"/>
    </row>
    <row r="73" spans="1:20" s="76" customFormat="1" ht="19.5" hidden="1" customHeight="1">
      <c r="A73" s="86">
        <v>2.2000000000000002</v>
      </c>
      <c r="B73" s="269" t="str">
        <f>+'Dramakan hosqer'!B79</f>
        <v>հիմնական միջոցի</v>
      </c>
      <c r="C73" s="265"/>
      <c r="D73" s="266">
        <f>+'Dramakan hosqer'!F79</f>
        <v>0</v>
      </c>
      <c r="E73" s="266">
        <f t="shared" si="3"/>
        <v>0</v>
      </c>
      <c r="F73" s="265"/>
      <c r="G73" s="141"/>
      <c r="H73" s="128"/>
      <c r="I73" s="128"/>
      <c r="J73" s="128"/>
      <c r="K73" s="128"/>
      <c r="L73" s="128"/>
      <c r="M73" s="128"/>
      <c r="N73" s="135"/>
      <c r="O73" s="135"/>
      <c r="P73" s="135"/>
      <c r="Q73" s="135"/>
      <c r="R73" s="135"/>
      <c r="S73" s="135"/>
      <c r="T73" s="135"/>
    </row>
    <row r="74" spans="1:20" s="76" customFormat="1" ht="17.399999999999999" hidden="1">
      <c r="A74" s="86">
        <v>2.2999999999999998</v>
      </c>
      <c r="B74" s="269" t="str">
        <f>+'Dramakan hosqer'!B80</f>
        <v>նախագծանախահաշվային փաստաթղթերի գծով</v>
      </c>
      <c r="C74" s="265"/>
      <c r="D74" s="266">
        <f>+'Dramakan hosqer'!F80</f>
        <v>0</v>
      </c>
      <c r="E74" s="266">
        <f t="shared" si="3"/>
        <v>0</v>
      </c>
      <c r="F74" s="265"/>
      <c r="G74" s="141"/>
      <c r="H74" s="128"/>
      <c r="I74" s="128"/>
      <c r="J74" s="128"/>
      <c r="K74" s="128"/>
      <c r="L74" s="128"/>
      <c r="M74" s="128"/>
      <c r="N74" s="135"/>
      <c r="O74" s="135"/>
      <c r="P74" s="135"/>
      <c r="Q74" s="135"/>
      <c r="R74" s="135"/>
      <c r="S74" s="135"/>
      <c r="T74" s="135"/>
    </row>
    <row r="75" spans="1:20" s="76" customFormat="1" ht="36" hidden="1">
      <c r="A75" s="175" t="s">
        <v>55</v>
      </c>
      <c r="B75" s="24" t="s">
        <v>127</v>
      </c>
      <c r="C75" s="268">
        <f>SUM(C76:C77)</f>
        <v>0</v>
      </c>
      <c r="D75" s="268">
        <f>SUM(D76:D77)</f>
        <v>0</v>
      </c>
      <c r="E75" s="268">
        <f t="shared" si="3"/>
        <v>0</v>
      </c>
      <c r="F75" s="252"/>
      <c r="G75" s="141"/>
      <c r="H75" s="128"/>
      <c r="I75" s="128"/>
      <c r="J75" s="128"/>
      <c r="K75" s="128"/>
      <c r="L75" s="128"/>
      <c r="M75" s="128"/>
      <c r="N75" s="135"/>
      <c r="O75" s="135"/>
      <c r="P75" s="135"/>
      <c r="Q75" s="135"/>
      <c r="R75" s="135"/>
      <c r="S75" s="135"/>
      <c r="T75" s="135"/>
    </row>
    <row r="76" spans="1:20" s="76" customFormat="1" ht="18" hidden="1" customHeight="1">
      <c r="A76" s="86">
        <v>1</v>
      </c>
      <c r="B76" s="332" t="str">
        <f>+'Dramakan hosqer'!B82</f>
        <v>Աշխատավարձի գծով</v>
      </c>
      <c r="C76" s="265"/>
      <c r="D76" s="265">
        <f>+'Dramakan hosqer'!F82</f>
        <v>0</v>
      </c>
      <c r="E76" s="265">
        <f>D76-C76</f>
        <v>0</v>
      </c>
      <c r="F76" s="265"/>
      <c r="G76" s="141"/>
      <c r="H76" s="128"/>
      <c r="I76" s="128"/>
      <c r="J76" s="128"/>
      <c r="K76" s="128"/>
      <c r="L76" s="128"/>
      <c r="M76" s="128"/>
      <c r="N76" s="135"/>
      <c r="O76" s="135"/>
      <c r="P76" s="135"/>
      <c r="Q76" s="135"/>
      <c r="R76" s="135"/>
      <c r="S76" s="135"/>
      <c r="T76" s="135"/>
    </row>
    <row r="77" spans="1:20" s="441" customFormat="1" ht="18" hidden="1" customHeight="1">
      <c r="A77" s="86">
        <v>2</v>
      </c>
      <c r="B77" s="326">
        <f>+'Dramakan hosqer'!B83</f>
        <v>0</v>
      </c>
      <c r="C77" s="265"/>
      <c r="D77" s="265">
        <f>+'Dramakan hosqer'!F83</f>
        <v>0</v>
      </c>
      <c r="E77" s="265">
        <f>D77-C77</f>
        <v>0</v>
      </c>
      <c r="F77" s="265"/>
      <c r="G77" s="119"/>
      <c r="H77" s="118"/>
      <c r="I77" s="118"/>
      <c r="J77" s="118"/>
      <c r="K77" s="118"/>
      <c r="L77" s="118"/>
      <c r="M77" s="118"/>
      <c r="N77" s="114"/>
      <c r="O77" s="114"/>
      <c r="P77" s="114"/>
      <c r="Q77" s="114"/>
      <c r="R77" s="114"/>
      <c r="S77" s="114"/>
      <c r="T77" s="114"/>
    </row>
    <row r="78" spans="1:20" s="50" customFormat="1" ht="36">
      <c r="A78" s="23" t="s">
        <v>36</v>
      </c>
      <c r="B78" s="24" t="s">
        <v>37</v>
      </c>
      <c r="C78" s="268">
        <f>C6+C7-C19</f>
        <v>246.09999999999945</v>
      </c>
      <c r="D78" s="268">
        <f>D6+D7-D19</f>
        <v>189.59999999999945</v>
      </c>
      <c r="E78" s="268">
        <f t="shared" si="3"/>
        <v>-56.5</v>
      </c>
      <c r="F78" s="252"/>
      <c r="G78" s="144"/>
      <c r="H78" s="131"/>
      <c r="I78" s="131"/>
      <c r="J78" s="131"/>
      <c r="K78" s="131"/>
      <c r="L78" s="131"/>
      <c r="M78" s="131"/>
      <c r="N78" s="137"/>
      <c r="O78" s="137"/>
      <c r="P78" s="137"/>
      <c r="Q78" s="137"/>
      <c r="R78" s="137"/>
      <c r="S78" s="137"/>
      <c r="T78" s="137"/>
    </row>
    <row r="79" spans="1:20" s="32" customFormat="1" ht="46.5" customHeight="1">
      <c r="A79" s="48"/>
      <c r="B79" s="465"/>
      <c r="C79" s="48"/>
      <c r="D79" s="48"/>
      <c r="E79" s="48"/>
      <c r="F79" s="48"/>
      <c r="G79" s="140"/>
      <c r="H79" s="125"/>
      <c r="I79" s="125"/>
      <c r="J79" s="125"/>
      <c r="K79" s="125"/>
      <c r="L79" s="125"/>
      <c r="M79" s="125"/>
      <c r="N79" s="133"/>
      <c r="O79" s="133"/>
      <c r="P79" s="133"/>
      <c r="Q79" s="133"/>
      <c r="R79" s="133"/>
      <c r="S79" s="133"/>
      <c r="T79" s="133"/>
    </row>
    <row r="80" spans="1:20" s="32" customFormat="1" ht="25.5" customHeight="1">
      <c r="B80" s="28" t="s">
        <v>2</v>
      </c>
      <c r="C80" s="30"/>
      <c r="D80" s="536" t="str">
        <f>+'Ekamut-caxs'!D68</f>
        <v>Փ.Մարգարյան</v>
      </c>
      <c r="E80" s="533"/>
      <c r="F80" s="323"/>
      <c r="G80" s="140"/>
      <c r="H80" s="125"/>
      <c r="I80" s="125"/>
      <c r="J80" s="125"/>
      <c r="K80" s="125"/>
      <c r="L80" s="125"/>
      <c r="M80" s="125"/>
      <c r="N80" s="133"/>
      <c r="O80" s="133"/>
      <c r="P80" s="133"/>
      <c r="Q80" s="133"/>
      <c r="R80" s="133"/>
      <c r="S80" s="133"/>
      <c r="T80" s="133"/>
    </row>
    <row r="81" spans="1:20" ht="13.5" customHeight="1">
      <c r="A81" s="32"/>
      <c r="B81" s="466" t="s">
        <v>4</v>
      </c>
      <c r="C81" s="32"/>
      <c r="D81" s="535" t="s">
        <v>91</v>
      </c>
      <c r="E81" s="535"/>
      <c r="F81" s="327"/>
    </row>
    <row r="82" spans="1:20" s="29" customFormat="1" ht="22.5" customHeight="1">
      <c r="A82" s="30"/>
      <c r="B82" s="467" t="s">
        <v>6</v>
      </c>
      <c r="C82" s="30"/>
      <c r="D82" s="533" t="str">
        <f>+'Ekamut-caxs'!D70</f>
        <v>Ա.Մովսեսյան</v>
      </c>
      <c r="E82" s="533"/>
      <c r="F82" s="323"/>
      <c r="G82" s="138"/>
      <c r="H82" s="124"/>
      <c r="I82" s="124"/>
      <c r="J82" s="124"/>
      <c r="K82" s="124"/>
      <c r="L82" s="124"/>
      <c r="M82" s="124"/>
      <c r="N82" s="132"/>
      <c r="O82" s="132"/>
      <c r="P82" s="132"/>
      <c r="Q82" s="132"/>
      <c r="R82" s="132"/>
      <c r="S82" s="132"/>
      <c r="T82" s="132"/>
    </row>
    <row r="83" spans="1:20" s="29" customFormat="1" ht="12" customHeight="1">
      <c r="A83" s="30"/>
      <c r="B83" s="465"/>
      <c r="C83" s="30"/>
      <c r="D83" s="535" t="s">
        <v>91</v>
      </c>
      <c r="E83" s="535"/>
      <c r="F83" s="327"/>
      <c r="G83" s="138"/>
      <c r="H83" s="124"/>
      <c r="I83" s="124"/>
      <c r="J83" s="124"/>
      <c r="K83" s="124"/>
      <c r="L83" s="124"/>
      <c r="M83" s="124"/>
      <c r="N83" s="132"/>
      <c r="O83" s="132"/>
      <c r="P83" s="132"/>
      <c r="Q83" s="132"/>
      <c r="R83" s="132"/>
      <c r="S83" s="132"/>
      <c r="T83" s="132"/>
    </row>
    <row r="84" spans="1:20" s="29" customFormat="1">
      <c r="A84" s="30"/>
      <c r="B84" s="468" t="s">
        <v>1</v>
      </c>
      <c r="C84" s="30"/>
      <c r="D84" s="30"/>
      <c r="E84" s="30"/>
      <c r="F84" s="30"/>
      <c r="G84" s="138"/>
      <c r="H84" s="124"/>
      <c r="I84" s="124"/>
      <c r="J84" s="124"/>
      <c r="K84" s="124"/>
      <c r="L84" s="124"/>
      <c r="M84" s="124"/>
      <c r="N84" s="132"/>
      <c r="O84" s="132"/>
      <c r="P84" s="132"/>
      <c r="Q84" s="132"/>
      <c r="R84" s="132"/>
      <c r="S84" s="132"/>
      <c r="T84" s="132"/>
    </row>
    <row r="85" spans="1:20" s="29" customFormat="1">
      <c r="B85" s="33"/>
      <c r="G85" s="138"/>
      <c r="H85" s="124"/>
      <c r="I85" s="124"/>
      <c r="J85" s="124"/>
      <c r="K85" s="124"/>
      <c r="L85" s="124"/>
      <c r="M85" s="124"/>
      <c r="N85" s="132"/>
      <c r="O85" s="132"/>
      <c r="P85" s="132"/>
      <c r="Q85" s="132"/>
      <c r="R85" s="132"/>
      <c r="S85" s="132"/>
      <c r="T85" s="132"/>
    </row>
    <row r="86" spans="1:20" s="29" customFormat="1">
      <c r="B86" s="33"/>
      <c r="G86" s="138"/>
      <c r="H86" s="124"/>
      <c r="I86" s="124"/>
      <c r="J86" s="124"/>
      <c r="K86" s="124"/>
      <c r="L86" s="124"/>
      <c r="M86" s="124"/>
      <c r="N86" s="132"/>
      <c r="O86" s="132"/>
      <c r="P86" s="132"/>
      <c r="Q86" s="132"/>
      <c r="R86" s="132"/>
      <c r="S86" s="132"/>
      <c r="T86" s="132"/>
    </row>
    <row r="87" spans="1:20" s="29" customFormat="1">
      <c r="B87" s="33"/>
      <c r="G87" s="138"/>
      <c r="H87" s="124"/>
      <c r="I87" s="124"/>
      <c r="J87" s="124"/>
      <c r="K87" s="124"/>
      <c r="L87" s="124"/>
      <c r="M87" s="124"/>
      <c r="N87" s="132"/>
      <c r="O87" s="132"/>
      <c r="P87" s="132"/>
      <c r="Q87" s="132"/>
      <c r="R87" s="132"/>
      <c r="S87" s="132"/>
      <c r="T87" s="132"/>
    </row>
    <row r="88" spans="1:20" s="29" customFormat="1">
      <c r="B88" s="33"/>
      <c r="G88" s="138"/>
      <c r="H88" s="124"/>
      <c r="I88" s="124"/>
      <c r="J88" s="124"/>
      <c r="K88" s="124"/>
      <c r="L88" s="124"/>
      <c r="M88" s="124"/>
      <c r="N88" s="132"/>
      <c r="O88" s="132"/>
      <c r="P88" s="132"/>
      <c r="Q88" s="132"/>
      <c r="R88" s="132"/>
      <c r="S88" s="132"/>
      <c r="T88" s="132"/>
    </row>
    <row r="89" spans="1:20" s="29" customFormat="1">
      <c r="B89" s="33"/>
      <c r="G89" s="138"/>
      <c r="H89" s="124"/>
      <c r="I89" s="124"/>
      <c r="J89" s="124"/>
      <c r="K89" s="124"/>
      <c r="L89" s="124"/>
      <c r="M89" s="124"/>
      <c r="N89" s="132"/>
      <c r="O89" s="132"/>
      <c r="P89" s="132"/>
      <c r="Q89" s="132"/>
      <c r="R89" s="132"/>
      <c r="S89" s="132"/>
      <c r="T89" s="132"/>
    </row>
    <row r="90" spans="1:20" s="29" customFormat="1">
      <c r="B90" s="33"/>
      <c r="G90" s="138"/>
      <c r="H90" s="124"/>
      <c r="I90" s="124"/>
      <c r="J90" s="124"/>
      <c r="K90" s="124"/>
      <c r="L90" s="124"/>
      <c r="M90" s="124"/>
      <c r="N90" s="132"/>
      <c r="O90" s="132"/>
      <c r="P90" s="132"/>
      <c r="Q90" s="132"/>
      <c r="R90" s="132"/>
      <c r="S90" s="132"/>
      <c r="T90" s="132"/>
    </row>
    <row r="91" spans="1:20" s="29" customFormat="1">
      <c r="B91" s="33"/>
      <c r="G91" s="138"/>
      <c r="H91" s="124"/>
      <c r="I91" s="124"/>
      <c r="J91" s="124"/>
      <c r="K91" s="124"/>
      <c r="L91" s="124"/>
      <c r="M91" s="124"/>
      <c r="N91" s="132"/>
      <c r="O91" s="132"/>
      <c r="P91" s="132"/>
      <c r="Q91" s="132"/>
      <c r="R91" s="132"/>
      <c r="S91" s="132"/>
      <c r="T91" s="132"/>
    </row>
    <row r="92" spans="1:20" s="29" customFormat="1">
      <c r="B92" s="33"/>
      <c r="G92" s="138"/>
      <c r="H92" s="124"/>
      <c r="I92" s="124"/>
      <c r="J92" s="124"/>
      <c r="K92" s="124"/>
      <c r="L92" s="124"/>
      <c r="M92" s="124"/>
      <c r="N92" s="132"/>
      <c r="O92" s="132"/>
      <c r="P92" s="132"/>
      <c r="Q92" s="132"/>
      <c r="R92" s="132"/>
      <c r="S92" s="132"/>
      <c r="T92" s="132"/>
    </row>
    <row r="93" spans="1:20" s="29" customFormat="1">
      <c r="B93" s="33"/>
      <c r="G93" s="138"/>
      <c r="H93" s="124"/>
      <c r="I93" s="124"/>
      <c r="J93" s="124"/>
      <c r="K93" s="124"/>
      <c r="L93" s="124"/>
      <c r="M93" s="124"/>
      <c r="N93" s="132"/>
      <c r="O93" s="132"/>
      <c r="P93" s="132"/>
      <c r="Q93" s="132"/>
      <c r="R93" s="132"/>
      <c r="S93" s="132"/>
      <c r="T93" s="132"/>
    </row>
    <row r="94" spans="1:20" s="29" customFormat="1">
      <c r="B94" s="33"/>
      <c r="G94" s="138"/>
      <c r="H94" s="124"/>
      <c r="I94" s="124"/>
      <c r="J94" s="124"/>
      <c r="K94" s="124"/>
      <c r="L94" s="124"/>
      <c r="M94" s="124"/>
      <c r="N94" s="132"/>
      <c r="O94" s="132"/>
      <c r="P94" s="132"/>
      <c r="Q94" s="132"/>
      <c r="R94" s="132"/>
      <c r="S94" s="132"/>
      <c r="T94" s="132"/>
    </row>
    <row r="95" spans="1:20" s="29" customFormat="1">
      <c r="B95" s="33"/>
      <c r="G95" s="138"/>
      <c r="H95" s="124"/>
      <c r="I95" s="124"/>
      <c r="J95" s="124"/>
      <c r="K95" s="124"/>
      <c r="L95" s="124"/>
      <c r="M95" s="124"/>
      <c r="N95" s="132"/>
      <c r="O95" s="132"/>
      <c r="P95" s="132"/>
      <c r="Q95" s="132"/>
      <c r="R95" s="132"/>
      <c r="S95" s="132"/>
      <c r="T95" s="132"/>
    </row>
    <row r="96" spans="1:20" s="29" customFormat="1">
      <c r="B96" s="33"/>
      <c r="G96" s="138"/>
      <c r="H96" s="124"/>
      <c r="I96" s="124"/>
      <c r="J96" s="124"/>
      <c r="K96" s="124"/>
      <c r="L96" s="124"/>
      <c r="M96" s="124"/>
      <c r="N96" s="132"/>
      <c r="O96" s="132"/>
      <c r="P96" s="132"/>
      <c r="Q96" s="132"/>
      <c r="R96" s="132"/>
      <c r="S96" s="132"/>
      <c r="T96" s="132"/>
    </row>
    <row r="97" spans="2:20" s="29" customFormat="1">
      <c r="B97" s="33"/>
      <c r="G97" s="138"/>
      <c r="H97" s="124"/>
      <c r="I97" s="124"/>
      <c r="J97" s="124"/>
      <c r="K97" s="124"/>
      <c r="L97" s="124"/>
      <c r="M97" s="124"/>
      <c r="N97" s="132"/>
      <c r="O97" s="132"/>
      <c r="P97" s="132"/>
      <c r="Q97" s="132"/>
      <c r="R97" s="132"/>
      <c r="S97" s="132"/>
      <c r="T97" s="132"/>
    </row>
    <row r="98" spans="2:20" s="29" customFormat="1">
      <c r="B98" s="33"/>
      <c r="G98" s="138"/>
      <c r="H98" s="124"/>
      <c r="I98" s="124"/>
      <c r="J98" s="124"/>
      <c r="K98" s="124"/>
      <c r="L98" s="124"/>
      <c r="M98" s="124"/>
      <c r="N98" s="132"/>
      <c r="O98" s="132"/>
      <c r="P98" s="132"/>
      <c r="Q98" s="132"/>
      <c r="R98" s="132"/>
      <c r="S98" s="132"/>
      <c r="T98" s="132"/>
    </row>
    <row r="99" spans="2:20" s="29" customFormat="1">
      <c r="B99" s="33"/>
      <c r="G99" s="138"/>
      <c r="H99" s="124"/>
      <c r="I99" s="124"/>
      <c r="J99" s="124"/>
      <c r="K99" s="124"/>
      <c r="L99" s="124"/>
      <c r="M99" s="124"/>
      <c r="N99" s="132"/>
      <c r="O99" s="132"/>
      <c r="P99" s="132"/>
      <c r="Q99" s="132"/>
      <c r="R99" s="132"/>
      <c r="S99" s="132"/>
      <c r="T99" s="132"/>
    </row>
    <row r="100" spans="2:20" s="29" customFormat="1">
      <c r="B100" s="33"/>
      <c r="G100" s="138"/>
      <c r="H100" s="124"/>
      <c r="I100" s="124"/>
      <c r="J100" s="124"/>
      <c r="K100" s="124"/>
      <c r="L100" s="124"/>
      <c r="M100" s="124"/>
      <c r="N100" s="132"/>
      <c r="O100" s="132"/>
      <c r="P100" s="132"/>
      <c r="Q100" s="132"/>
      <c r="R100" s="132"/>
      <c r="S100" s="132"/>
      <c r="T100" s="132"/>
    </row>
    <row r="101" spans="2:20" s="29" customFormat="1">
      <c r="B101" s="33"/>
      <c r="G101" s="138"/>
      <c r="H101" s="124"/>
      <c r="I101" s="124"/>
      <c r="J101" s="124"/>
      <c r="K101" s="124"/>
      <c r="L101" s="124"/>
      <c r="M101" s="124"/>
      <c r="N101" s="132"/>
      <c r="O101" s="132"/>
      <c r="P101" s="132"/>
      <c r="Q101" s="132"/>
      <c r="R101" s="132"/>
      <c r="S101" s="132"/>
      <c r="T101" s="132"/>
    </row>
    <row r="102" spans="2:20" s="29" customFormat="1">
      <c r="B102" s="33"/>
      <c r="G102" s="138"/>
      <c r="H102" s="124"/>
      <c r="I102" s="124"/>
      <c r="J102" s="124"/>
      <c r="K102" s="124"/>
      <c r="L102" s="124"/>
      <c r="M102" s="124"/>
      <c r="N102" s="132"/>
      <c r="O102" s="132"/>
      <c r="P102" s="132"/>
      <c r="Q102" s="132"/>
      <c r="R102" s="132"/>
      <c r="S102" s="132"/>
      <c r="T102" s="132"/>
    </row>
    <row r="103" spans="2:20" s="29" customFormat="1">
      <c r="B103" s="33"/>
      <c r="G103" s="138"/>
      <c r="H103" s="124"/>
      <c r="I103" s="124"/>
      <c r="J103" s="124"/>
      <c r="K103" s="124"/>
      <c r="L103" s="124"/>
      <c r="M103" s="124"/>
      <c r="N103" s="132"/>
      <c r="O103" s="132"/>
      <c r="P103" s="132"/>
      <c r="Q103" s="132"/>
      <c r="R103" s="132"/>
      <c r="S103" s="132"/>
      <c r="T103" s="132"/>
    </row>
    <row r="104" spans="2:20" s="29" customFormat="1">
      <c r="B104" s="33"/>
      <c r="G104" s="138"/>
      <c r="H104" s="124"/>
      <c r="I104" s="124"/>
      <c r="J104" s="124"/>
      <c r="K104" s="124"/>
      <c r="L104" s="124"/>
      <c r="M104" s="124"/>
      <c r="N104" s="132"/>
      <c r="O104" s="132"/>
      <c r="P104" s="132"/>
      <c r="Q104" s="132"/>
      <c r="R104" s="132"/>
      <c r="S104" s="132"/>
      <c r="T104" s="132"/>
    </row>
    <row r="105" spans="2:20" s="29" customFormat="1">
      <c r="B105" s="33"/>
      <c r="G105" s="138"/>
      <c r="H105" s="124"/>
      <c r="I105" s="124"/>
      <c r="J105" s="124"/>
      <c r="K105" s="124"/>
      <c r="L105" s="124"/>
      <c r="M105" s="124"/>
      <c r="N105" s="132"/>
      <c r="O105" s="132"/>
      <c r="P105" s="132"/>
      <c r="Q105" s="132"/>
      <c r="R105" s="132"/>
      <c r="S105" s="132"/>
      <c r="T105" s="132"/>
    </row>
    <row r="106" spans="2:20" s="29" customFormat="1">
      <c r="B106" s="33"/>
      <c r="G106" s="138"/>
      <c r="H106" s="124"/>
      <c r="I106" s="124"/>
      <c r="J106" s="124"/>
      <c r="K106" s="124"/>
      <c r="L106" s="124"/>
      <c r="M106" s="124"/>
      <c r="N106" s="132"/>
      <c r="O106" s="132"/>
      <c r="P106" s="132"/>
      <c r="Q106" s="132"/>
      <c r="R106" s="132"/>
      <c r="S106" s="132"/>
      <c r="T106" s="132"/>
    </row>
    <row r="107" spans="2:20" s="29" customFormat="1">
      <c r="B107" s="33"/>
      <c r="G107" s="138"/>
      <c r="H107" s="124"/>
      <c r="I107" s="124"/>
      <c r="J107" s="124"/>
      <c r="K107" s="124"/>
      <c r="L107" s="124"/>
      <c r="M107" s="124"/>
      <c r="N107" s="132"/>
      <c r="O107" s="132"/>
      <c r="P107" s="132"/>
      <c r="Q107" s="132"/>
      <c r="R107" s="132"/>
      <c r="S107" s="132"/>
      <c r="T107" s="132"/>
    </row>
    <row r="108" spans="2:20" s="29" customFormat="1">
      <c r="B108" s="33"/>
      <c r="G108" s="138"/>
      <c r="H108" s="124"/>
      <c r="I108" s="124"/>
      <c r="J108" s="124"/>
      <c r="K108" s="124"/>
      <c r="L108" s="124"/>
      <c r="M108" s="124"/>
      <c r="N108" s="132"/>
      <c r="O108" s="132"/>
      <c r="P108" s="132"/>
      <c r="Q108" s="132"/>
      <c r="R108" s="132"/>
      <c r="S108" s="132"/>
      <c r="T108" s="132"/>
    </row>
    <row r="109" spans="2:20" s="29" customFormat="1">
      <c r="B109" s="33"/>
      <c r="G109" s="138"/>
      <c r="H109" s="124"/>
      <c r="I109" s="124"/>
      <c r="J109" s="124"/>
      <c r="K109" s="124"/>
      <c r="L109" s="124"/>
      <c r="M109" s="124"/>
      <c r="N109" s="132"/>
      <c r="O109" s="132"/>
      <c r="P109" s="132"/>
      <c r="Q109" s="132"/>
      <c r="R109" s="132"/>
      <c r="S109" s="132"/>
      <c r="T109" s="132"/>
    </row>
    <row r="110" spans="2:20" s="29" customFormat="1">
      <c r="B110" s="33"/>
      <c r="G110" s="138"/>
      <c r="H110" s="124"/>
      <c r="I110" s="124"/>
      <c r="J110" s="124"/>
      <c r="K110" s="124"/>
      <c r="L110" s="124"/>
      <c r="M110" s="124"/>
      <c r="N110" s="132"/>
      <c r="O110" s="132"/>
      <c r="P110" s="132"/>
      <c r="Q110" s="132"/>
      <c r="R110" s="132"/>
      <c r="S110" s="132"/>
      <c r="T110" s="132"/>
    </row>
    <row r="111" spans="2:20" s="29" customFormat="1">
      <c r="B111" s="33"/>
      <c r="G111" s="138"/>
      <c r="H111" s="124"/>
      <c r="I111" s="124"/>
      <c r="J111" s="124"/>
      <c r="K111" s="124"/>
      <c r="L111" s="124"/>
      <c r="M111" s="124"/>
      <c r="N111" s="132"/>
      <c r="O111" s="132"/>
      <c r="P111" s="132"/>
      <c r="Q111" s="132"/>
      <c r="R111" s="132"/>
      <c r="S111" s="132"/>
      <c r="T111" s="132"/>
    </row>
    <row r="112" spans="2:20" s="29" customFormat="1">
      <c r="B112" s="33"/>
      <c r="G112" s="138"/>
      <c r="H112" s="124"/>
      <c r="I112" s="124"/>
      <c r="J112" s="124"/>
      <c r="K112" s="124"/>
      <c r="L112" s="124"/>
      <c r="M112" s="124"/>
      <c r="N112" s="132"/>
      <c r="O112" s="132"/>
      <c r="P112" s="132"/>
      <c r="Q112" s="132"/>
      <c r="R112" s="132"/>
      <c r="S112" s="132"/>
      <c r="T112" s="132"/>
    </row>
    <row r="113" spans="2:20" s="29" customFormat="1">
      <c r="B113" s="33"/>
      <c r="G113" s="138"/>
      <c r="H113" s="124"/>
      <c r="I113" s="124"/>
      <c r="J113" s="124"/>
      <c r="K113" s="124"/>
      <c r="L113" s="124"/>
      <c r="M113" s="124"/>
      <c r="N113" s="132"/>
      <c r="O113" s="132"/>
      <c r="P113" s="132"/>
      <c r="Q113" s="132"/>
      <c r="R113" s="132"/>
      <c r="S113" s="132"/>
      <c r="T113" s="132"/>
    </row>
    <row r="114" spans="2:20" s="29" customFormat="1">
      <c r="B114" s="33"/>
      <c r="G114" s="138"/>
      <c r="H114" s="124"/>
      <c r="I114" s="124"/>
      <c r="J114" s="124"/>
      <c r="K114" s="124"/>
      <c r="L114" s="124"/>
      <c r="M114" s="124"/>
      <c r="N114" s="132"/>
      <c r="O114" s="132"/>
      <c r="P114" s="132"/>
      <c r="Q114" s="132"/>
      <c r="R114" s="132"/>
      <c r="S114" s="132"/>
      <c r="T114" s="132"/>
    </row>
    <row r="115" spans="2:20" s="29" customFormat="1">
      <c r="B115" s="33"/>
      <c r="G115" s="138"/>
      <c r="H115" s="124"/>
      <c r="I115" s="124"/>
      <c r="J115" s="124"/>
      <c r="K115" s="124"/>
      <c r="L115" s="124"/>
      <c r="M115" s="124"/>
      <c r="N115" s="132"/>
      <c r="O115" s="132"/>
      <c r="P115" s="132"/>
      <c r="Q115" s="132"/>
      <c r="R115" s="132"/>
      <c r="S115" s="132"/>
      <c r="T115" s="13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F51" sqref="F51"/>
    </sheetView>
  </sheetViews>
  <sheetFormatPr defaultColWidth="9.109375" defaultRowHeight="15"/>
  <cols>
    <col min="1" max="1" width="4.88671875" style="146" customWidth="1"/>
    <col min="2" max="2" width="37" style="11" customWidth="1"/>
    <col min="3" max="3" width="29.6640625" style="11" customWidth="1"/>
    <col min="4" max="4" width="13.6640625" style="11" customWidth="1"/>
    <col min="5" max="5" width="18" style="11" customWidth="1"/>
    <col min="6" max="6" width="14.33203125" style="29" bestFit="1" customWidth="1"/>
    <col min="7" max="22" width="9.109375" style="29"/>
    <col min="23" max="16384" width="9.109375" style="11"/>
  </cols>
  <sheetData>
    <row r="1" spans="1:22" s="195" customFormat="1" ht="22.5" customHeight="1">
      <c r="A1" s="543" t="s">
        <v>66</v>
      </c>
      <c r="B1" s="543"/>
      <c r="C1" s="543"/>
      <c r="D1" s="543"/>
      <c r="E1" s="543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</row>
    <row r="2" spans="1:22" s="196" customFormat="1" ht="33" customHeight="1">
      <c r="A2" s="544" t="str">
        <f>+'Ekamut-caxs'!A7:D7</f>
        <v xml:space="preserve">«Թիվ 34 գրադարան» ՀՈԱԿ-ի </v>
      </c>
      <c r="B2" s="545"/>
      <c r="C2" s="545"/>
      <c r="D2" s="545"/>
      <c r="E2" s="545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s="196" customFormat="1" ht="24" customHeight="1">
      <c r="A3" s="546" t="s">
        <v>130</v>
      </c>
      <c r="B3" s="546"/>
      <c r="C3" s="546"/>
      <c r="D3" s="546"/>
      <c r="E3" s="546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s="200" customFormat="1" ht="16.5" customHeight="1">
      <c r="A4" s="547" t="s">
        <v>223</v>
      </c>
      <c r="B4" s="547"/>
      <c r="C4" s="547"/>
      <c r="D4" s="547"/>
      <c r="E4" s="547"/>
      <c r="F4" s="197"/>
      <c r="G4" s="198"/>
      <c r="H4" s="198"/>
      <c r="I4" s="198"/>
      <c r="J4" s="198"/>
      <c r="K4" s="198"/>
      <c r="L4" s="198"/>
      <c r="M4" s="199"/>
      <c r="N4" s="199"/>
      <c r="O4" s="199"/>
      <c r="P4" s="199"/>
      <c r="Q4" s="199"/>
      <c r="R4" s="199"/>
      <c r="S4" s="199"/>
      <c r="T4" s="199"/>
      <c r="U4" s="199"/>
      <c r="V4" s="199"/>
    </row>
    <row r="5" spans="1:22" ht="13.5" customHeight="1">
      <c r="A5" s="201"/>
      <c r="B5" s="202"/>
      <c r="C5" s="202"/>
      <c r="D5" s="203"/>
      <c r="E5" s="203" t="s">
        <v>123</v>
      </c>
    </row>
    <row r="6" spans="1:22" s="208" customFormat="1" ht="56.25" customHeight="1">
      <c r="A6" s="204" t="s">
        <v>3</v>
      </c>
      <c r="B6" s="205" t="s">
        <v>131</v>
      </c>
      <c r="C6" s="204" t="s">
        <v>132</v>
      </c>
      <c r="D6" s="204" t="s">
        <v>133</v>
      </c>
      <c r="E6" s="206" t="s">
        <v>134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</row>
    <row r="7" spans="1:22" s="147" customFormat="1" ht="21.75" customHeight="1">
      <c r="A7" s="538" t="s">
        <v>135</v>
      </c>
      <c r="B7" s="539"/>
      <c r="C7" s="539"/>
      <c r="D7" s="235"/>
      <c r="E7" s="235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s="182" customFormat="1" ht="21.75" customHeight="1">
      <c r="A8" s="209">
        <v>1</v>
      </c>
      <c r="B8" s="210" t="s">
        <v>136</v>
      </c>
      <c r="C8" s="209"/>
      <c r="D8" s="211">
        <f>SUM(D9:D29)</f>
        <v>0</v>
      </c>
      <c r="E8" s="212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2" ht="27" customHeight="1">
      <c r="A9" s="213">
        <v>1.1000000000000001</v>
      </c>
      <c r="B9" s="214" t="s">
        <v>137</v>
      </c>
      <c r="C9" s="213" t="s">
        <v>138</v>
      </c>
      <c r="D9" s="42"/>
      <c r="E9" s="42"/>
    </row>
    <row r="10" spans="1:22" ht="27" customHeight="1">
      <c r="A10" s="213">
        <v>1.2</v>
      </c>
      <c r="B10" s="214" t="s">
        <v>139</v>
      </c>
      <c r="C10" s="213" t="s">
        <v>140</v>
      </c>
      <c r="D10" s="42"/>
      <c r="E10" s="42"/>
    </row>
    <row r="11" spans="1:22" ht="27" customHeight="1">
      <c r="A11" s="213">
        <v>1.3</v>
      </c>
      <c r="B11" s="214" t="s">
        <v>141</v>
      </c>
      <c r="C11" s="213" t="s">
        <v>142</v>
      </c>
      <c r="D11" s="42"/>
      <c r="E11" s="42"/>
    </row>
    <row r="12" spans="1:22" ht="27" customHeight="1">
      <c r="A12" s="213">
        <v>1.4</v>
      </c>
      <c r="B12" s="215" t="s">
        <v>143</v>
      </c>
      <c r="C12" s="216" t="s">
        <v>144</v>
      </c>
      <c r="D12" s="42"/>
      <c r="E12" s="42"/>
    </row>
    <row r="13" spans="1:22" ht="27" customHeight="1">
      <c r="A13" s="213">
        <v>1.5</v>
      </c>
      <c r="B13" s="215"/>
      <c r="C13" s="213" t="s">
        <v>145</v>
      </c>
      <c r="D13" s="42"/>
      <c r="E13" s="42"/>
    </row>
    <row r="14" spans="1:22" ht="18" customHeight="1">
      <c r="A14" s="213">
        <v>1.6</v>
      </c>
      <c r="B14" s="214" t="s">
        <v>186</v>
      </c>
      <c r="C14" s="213" t="s">
        <v>146</v>
      </c>
      <c r="D14" s="42"/>
      <c r="E14" s="42"/>
    </row>
    <row r="15" spans="1:22" ht="33.75" customHeight="1">
      <c r="A15" s="213">
        <v>1.7</v>
      </c>
      <c r="B15" s="215"/>
      <c r="C15" s="213" t="s">
        <v>169</v>
      </c>
      <c r="D15" s="42"/>
      <c r="E15" s="42"/>
    </row>
    <row r="16" spans="1:22" ht="22.5" customHeight="1">
      <c r="A16" s="213">
        <v>1.8</v>
      </c>
      <c r="B16" s="215"/>
      <c r="C16" s="217" t="s">
        <v>168</v>
      </c>
      <c r="D16" s="42"/>
      <c r="E16" s="42"/>
    </row>
    <row r="17" spans="1:22" ht="18" customHeight="1">
      <c r="A17" s="213">
        <v>1.9</v>
      </c>
      <c r="B17" s="215"/>
      <c r="C17" s="217"/>
      <c r="D17" s="42"/>
      <c r="E17" s="42"/>
    </row>
    <row r="18" spans="1:22" ht="18" customHeight="1">
      <c r="A18" s="218">
        <v>2</v>
      </c>
      <c r="B18" s="215"/>
      <c r="C18" s="217"/>
      <c r="D18" s="42"/>
      <c r="E18" s="42"/>
    </row>
    <row r="19" spans="1:22" ht="18" customHeight="1">
      <c r="A19" s="213">
        <v>2.1</v>
      </c>
      <c r="B19" s="215"/>
      <c r="C19" s="217"/>
      <c r="D19" s="42"/>
      <c r="E19" s="42"/>
    </row>
    <row r="20" spans="1:22" ht="18" customHeight="1">
      <c r="A20" s="213">
        <v>2.2000000000000002</v>
      </c>
      <c r="B20" s="215"/>
      <c r="C20" s="217"/>
      <c r="D20" s="42"/>
      <c r="E20" s="42"/>
    </row>
    <row r="21" spans="1:22" ht="18" customHeight="1">
      <c r="A21" s="213">
        <v>2.2999999999999998</v>
      </c>
      <c r="B21" s="215"/>
      <c r="C21" s="217"/>
      <c r="D21" s="42"/>
      <c r="E21" s="42"/>
    </row>
    <row r="22" spans="1:22" ht="27.75" customHeight="1">
      <c r="A22" s="213">
        <v>2.4</v>
      </c>
      <c r="B22" s="215"/>
      <c r="C22" s="217"/>
      <c r="D22" s="42"/>
      <c r="E22" s="42"/>
    </row>
    <row r="23" spans="1:22" ht="27.75" customHeight="1">
      <c r="A23" s="213">
        <v>2.5</v>
      </c>
      <c r="B23" s="215" t="s">
        <v>147</v>
      </c>
      <c r="C23" s="213" t="s">
        <v>34</v>
      </c>
      <c r="D23" s="42"/>
      <c r="E23" s="42"/>
    </row>
    <row r="24" spans="1:22" ht="27.75" customHeight="1">
      <c r="A24" s="213">
        <v>2.6</v>
      </c>
      <c r="B24" s="215" t="s">
        <v>147</v>
      </c>
      <c r="C24" s="213" t="s">
        <v>47</v>
      </c>
      <c r="D24" s="42"/>
      <c r="E24" s="42"/>
    </row>
    <row r="25" spans="1:22" ht="27.75" customHeight="1">
      <c r="A25" s="213">
        <v>2.7</v>
      </c>
      <c r="B25" s="215" t="s">
        <v>147</v>
      </c>
      <c r="C25" s="213" t="s">
        <v>148</v>
      </c>
      <c r="D25" s="42"/>
      <c r="E25" s="42"/>
    </row>
    <row r="26" spans="1:22" ht="27.75" customHeight="1">
      <c r="A26" s="213">
        <v>2.8</v>
      </c>
      <c r="B26" s="215" t="s">
        <v>147</v>
      </c>
      <c r="C26" s="213" t="s">
        <v>149</v>
      </c>
      <c r="D26" s="42"/>
      <c r="E26" s="42"/>
    </row>
    <row r="27" spans="1:22" ht="27" customHeight="1">
      <c r="A27" s="213">
        <v>2.9</v>
      </c>
      <c r="B27" s="214" t="s">
        <v>150</v>
      </c>
      <c r="C27" s="213" t="s">
        <v>151</v>
      </c>
      <c r="D27" s="42"/>
      <c r="E27" s="42"/>
    </row>
    <row r="28" spans="1:22" ht="26.25" customHeight="1">
      <c r="A28" s="219">
        <v>2.1</v>
      </c>
      <c r="B28" s="215" t="s">
        <v>152</v>
      </c>
      <c r="C28" s="213" t="s">
        <v>153</v>
      </c>
      <c r="D28" s="42"/>
      <c r="E28" s="42"/>
    </row>
    <row r="29" spans="1:22" ht="26.25" customHeight="1">
      <c r="A29" s="219">
        <v>2.11</v>
      </c>
      <c r="B29" s="215"/>
      <c r="C29" s="217" t="s">
        <v>154</v>
      </c>
      <c r="D29" s="42"/>
      <c r="E29" s="42"/>
    </row>
    <row r="30" spans="1:22" s="221" customFormat="1" ht="34.5" customHeight="1">
      <c r="A30" s="209">
        <v>2</v>
      </c>
      <c r="B30" s="220" t="s">
        <v>155</v>
      </c>
      <c r="C30" s="209"/>
      <c r="D30" s="211">
        <f>SUM(D31:D33)</f>
        <v>0</v>
      </c>
      <c r="E30" s="212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ht="30" customHeight="1">
      <c r="A31" s="213">
        <v>2.1</v>
      </c>
      <c r="B31" s="215"/>
      <c r="C31" s="213" t="s">
        <v>156</v>
      </c>
      <c r="D31" s="42"/>
      <c r="E31" s="42"/>
    </row>
    <row r="32" spans="1:22" ht="21" customHeight="1">
      <c r="A32" s="213">
        <v>2.2000000000000002</v>
      </c>
      <c r="B32" s="215" t="s">
        <v>157</v>
      </c>
      <c r="C32" s="213" t="s">
        <v>158</v>
      </c>
      <c r="D32" s="42"/>
      <c r="E32" s="42"/>
    </row>
    <row r="33" spans="1:22" ht="26.25" customHeight="1">
      <c r="A33" s="213">
        <v>2.2999999999999998</v>
      </c>
      <c r="B33" s="215" t="s">
        <v>157</v>
      </c>
      <c r="C33" s="213" t="s">
        <v>159</v>
      </c>
      <c r="D33" s="42"/>
      <c r="E33" s="222"/>
    </row>
    <row r="34" spans="1:22" s="227" customFormat="1" ht="21.75" customHeight="1">
      <c r="A34" s="77"/>
      <c r="B34" s="223" t="s">
        <v>68</v>
      </c>
      <c r="C34" s="224"/>
      <c r="D34" s="225">
        <f>D8+D30</f>
        <v>0</v>
      </c>
      <c r="E34" s="226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</row>
    <row r="35" spans="1:22" s="196" customFormat="1" ht="33.75" customHeight="1">
      <c r="A35" s="538" t="s">
        <v>160</v>
      </c>
      <c r="B35" s="539"/>
      <c r="C35" s="539"/>
      <c r="D35" s="235"/>
      <c r="E35" s="235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ht="21" customHeight="1">
      <c r="A36" s="213">
        <v>1.1000000000000001</v>
      </c>
      <c r="B36" s="214" t="s">
        <v>137</v>
      </c>
      <c r="C36" s="213" t="s">
        <v>138</v>
      </c>
      <c r="D36" s="287">
        <v>40.700000000000003</v>
      </c>
      <c r="E36" s="42"/>
    </row>
    <row r="37" spans="1:22" ht="21" customHeight="1">
      <c r="A37" s="213">
        <v>1.2</v>
      </c>
      <c r="B37" s="214" t="s">
        <v>139</v>
      </c>
      <c r="C37" s="213" t="s">
        <v>140</v>
      </c>
      <c r="D37" s="287">
        <v>5.7</v>
      </c>
      <c r="E37" s="42"/>
    </row>
    <row r="38" spans="1:22" ht="21" customHeight="1">
      <c r="A38" s="213">
        <v>1.3</v>
      </c>
      <c r="B38" s="214" t="s">
        <v>141</v>
      </c>
      <c r="C38" s="213" t="s">
        <v>142</v>
      </c>
      <c r="D38" s="42">
        <v>0.3</v>
      </c>
      <c r="E38" s="42"/>
    </row>
    <row r="39" spans="1:22" ht="21" customHeight="1">
      <c r="A39" s="213">
        <v>1.4</v>
      </c>
      <c r="B39" s="215" t="s">
        <v>143</v>
      </c>
      <c r="C39" s="216" t="s">
        <v>144</v>
      </c>
      <c r="D39" s="42"/>
      <c r="E39" s="42"/>
    </row>
    <row r="40" spans="1:22" ht="21" customHeight="1">
      <c r="A40" s="213">
        <v>1.5</v>
      </c>
      <c r="B40" s="215"/>
      <c r="C40" s="213" t="s">
        <v>145</v>
      </c>
      <c r="D40" s="42"/>
      <c r="E40" s="42"/>
    </row>
    <row r="41" spans="1:22" ht="20.25" customHeight="1">
      <c r="A41" s="213">
        <v>1.6</v>
      </c>
      <c r="B41" s="214" t="s">
        <v>186</v>
      </c>
      <c r="C41" s="213" t="s">
        <v>146</v>
      </c>
      <c r="D41" s="42">
        <v>9.8000000000000007</v>
      </c>
      <c r="E41" s="42"/>
    </row>
    <row r="42" spans="1:22" ht="33.75" customHeight="1">
      <c r="A42" s="213">
        <v>1.7</v>
      </c>
      <c r="B42" s="215"/>
      <c r="C42" s="213" t="s">
        <v>169</v>
      </c>
      <c r="D42" s="42"/>
      <c r="E42" s="42"/>
    </row>
    <row r="43" spans="1:22" ht="23.25" customHeight="1">
      <c r="A43" s="213">
        <v>1.8</v>
      </c>
      <c r="B43" s="215"/>
      <c r="C43" s="217" t="s">
        <v>168</v>
      </c>
      <c r="D43" s="42"/>
      <c r="E43" s="42"/>
    </row>
    <row r="44" spans="1:22" ht="23.25" customHeight="1">
      <c r="A44" s="213">
        <v>1.9</v>
      </c>
      <c r="B44" s="215"/>
      <c r="C44" s="217"/>
      <c r="D44" s="42"/>
      <c r="E44" s="42"/>
    </row>
    <row r="45" spans="1:22" ht="23.25" customHeight="1">
      <c r="A45" s="218">
        <v>2</v>
      </c>
      <c r="B45" s="215"/>
      <c r="C45" s="217"/>
      <c r="D45" s="42"/>
      <c r="E45" s="42"/>
    </row>
    <row r="46" spans="1:22" ht="23.25" customHeight="1">
      <c r="A46" s="213">
        <v>2.1</v>
      </c>
      <c r="B46" s="215"/>
      <c r="C46" s="217"/>
      <c r="D46" s="42"/>
      <c r="E46" s="42"/>
    </row>
    <row r="47" spans="1:22" ht="21" customHeight="1">
      <c r="A47" s="213">
        <v>2.2000000000000002</v>
      </c>
      <c r="B47" s="215" t="s">
        <v>147</v>
      </c>
      <c r="C47" s="213" t="s">
        <v>34</v>
      </c>
      <c r="D47" s="42"/>
      <c r="E47" s="42"/>
    </row>
    <row r="48" spans="1:22" ht="21" customHeight="1">
      <c r="A48" s="213">
        <v>2.2999999999999998</v>
      </c>
      <c r="B48" s="215" t="s">
        <v>147</v>
      </c>
      <c r="C48" s="213" t="s">
        <v>47</v>
      </c>
      <c r="D48" s="42"/>
      <c r="E48" s="42"/>
    </row>
    <row r="49" spans="1:22" ht="21" customHeight="1">
      <c r="A49" s="213">
        <v>2.4</v>
      </c>
      <c r="B49" s="215" t="s">
        <v>147</v>
      </c>
      <c r="C49" s="213" t="s">
        <v>148</v>
      </c>
      <c r="D49" s="42"/>
      <c r="E49" s="42"/>
    </row>
    <row r="50" spans="1:22" ht="24" customHeight="1">
      <c r="A50" s="213">
        <v>2.5</v>
      </c>
      <c r="B50" s="215" t="s">
        <v>147</v>
      </c>
      <c r="C50" s="213" t="s">
        <v>149</v>
      </c>
      <c r="D50" s="42"/>
      <c r="E50" s="42"/>
    </row>
    <row r="51" spans="1:22" ht="24" customHeight="1">
      <c r="A51" s="213">
        <v>2.6</v>
      </c>
      <c r="B51" s="214" t="s">
        <v>150</v>
      </c>
      <c r="C51" s="213" t="s">
        <v>151</v>
      </c>
      <c r="D51" s="42"/>
      <c r="E51" s="42"/>
    </row>
    <row r="52" spans="1:22" ht="24" customHeight="1">
      <c r="A52" s="213">
        <v>2.7</v>
      </c>
      <c r="B52" s="215" t="s">
        <v>152</v>
      </c>
      <c r="C52" s="213" t="s">
        <v>153</v>
      </c>
      <c r="D52" s="42"/>
      <c r="E52" s="42"/>
    </row>
    <row r="53" spans="1:22" ht="24" customHeight="1">
      <c r="A53" s="213">
        <v>2.8</v>
      </c>
      <c r="B53" s="215"/>
      <c r="C53" s="217" t="s">
        <v>154</v>
      </c>
      <c r="D53" s="42"/>
      <c r="E53" s="42"/>
    </row>
    <row r="54" spans="1:22" s="202" customFormat="1" ht="33" customHeight="1">
      <c r="A54" s="213"/>
      <c r="B54" s="210" t="s">
        <v>161</v>
      </c>
      <c r="C54" s="41"/>
      <c r="D54" s="211">
        <f>SUM(D55:D58)</f>
        <v>155.5</v>
      </c>
      <c r="E54" s="42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</row>
    <row r="55" spans="1:22" s="202" customFormat="1" ht="33" customHeight="1">
      <c r="A55" s="213">
        <v>1.1000000000000001</v>
      </c>
      <c r="B55" s="254"/>
      <c r="C55" s="255" t="s">
        <v>167</v>
      </c>
      <c r="D55" s="288">
        <v>153.1</v>
      </c>
      <c r="E55" s="42"/>
      <c r="F55" s="167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</row>
    <row r="56" spans="1:22" ht="30" customHeight="1">
      <c r="A56" s="213">
        <v>1.2</v>
      </c>
      <c r="B56" s="228"/>
      <c r="C56" s="213" t="s">
        <v>156</v>
      </c>
      <c r="D56" s="42">
        <v>2.4</v>
      </c>
      <c r="E56" s="213"/>
    </row>
    <row r="57" spans="1:22" ht="24.75" customHeight="1">
      <c r="A57" s="213">
        <v>1.3</v>
      </c>
      <c r="B57" s="215" t="s">
        <v>152</v>
      </c>
      <c r="C57" s="213" t="s">
        <v>158</v>
      </c>
      <c r="D57" s="42"/>
      <c r="E57" s="42"/>
    </row>
    <row r="58" spans="1:22" ht="24.75" customHeight="1">
      <c r="A58" s="213">
        <v>1.4</v>
      </c>
      <c r="B58" s="215" t="s">
        <v>152</v>
      </c>
      <c r="C58" s="213" t="s">
        <v>159</v>
      </c>
      <c r="D58" s="42"/>
      <c r="E58" s="42"/>
    </row>
    <row r="59" spans="1:22" s="195" customFormat="1" ht="29.25" customHeight="1">
      <c r="A59" s="229"/>
      <c r="B59" s="223" t="s">
        <v>68</v>
      </c>
      <c r="C59" s="230"/>
      <c r="D59" s="231">
        <f>SUM(D36:D54)</f>
        <v>212</v>
      </c>
      <c r="E59" s="232"/>
      <c r="F59" s="354">
        <f>+D59-D54</f>
        <v>56.5</v>
      </c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</row>
    <row r="60" spans="1:22" ht="10.5" customHeight="1">
      <c r="A60" s="201"/>
      <c r="B60" s="202"/>
      <c r="C60" s="202"/>
    </row>
    <row r="61" spans="1:22" ht="39" customHeight="1">
      <c r="A61" s="201"/>
      <c r="B61" s="202"/>
      <c r="C61" s="233" t="s">
        <v>162</v>
      </c>
    </row>
    <row r="62" spans="1:22" ht="52.2" customHeight="1">
      <c r="A62" s="234">
        <v>1</v>
      </c>
      <c r="B62" s="235" t="s">
        <v>224</v>
      </c>
      <c r="C62" s="231">
        <v>246.1</v>
      </c>
      <c r="D62" s="540" t="s">
        <v>163</v>
      </c>
      <c r="E62" s="541"/>
    </row>
    <row r="63" spans="1:22" ht="36.75" customHeight="1">
      <c r="A63" s="201"/>
      <c r="B63" s="202"/>
      <c r="C63" s="202"/>
    </row>
    <row r="64" spans="1:22" s="182" customFormat="1" ht="25.5" customHeight="1">
      <c r="A64" s="236"/>
      <c r="B64" s="194" t="s">
        <v>2</v>
      </c>
      <c r="C64" s="237"/>
      <c r="D64" s="542" t="str">
        <f>+'Ekamut-caxs'!D68</f>
        <v>Փ.Մարգարյան</v>
      </c>
      <c r="E64" s="542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</row>
    <row r="65" spans="1:22" s="182" customFormat="1" ht="12.75" customHeight="1">
      <c r="A65" s="236"/>
      <c r="B65" s="221"/>
      <c r="C65" s="4"/>
      <c r="D65" s="537" t="s">
        <v>91</v>
      </c>
      <c r="E65" s="537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</row>
    <row r="66" spans="1:22" s="182" customFormat="1" ht="22.5" customHeight="1">
      <c r="A66" s="236"/>
      <c r="B66" s="194" t="s">
        <v>6</v>
      </c>
      <c r="C66" s="237"/>
      <c r="D66" s="542" t="str">
        <f>+'Ekamut-caxs'!D70</f>
        <v>Ա.Մովսեսյան</v>
      </c>
      <c r="E66" s="542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</row>
    <row r="67" spans="1:22" s="182" customFormat="1" ht="13.5" customHeight="1">
      <c r="A67" s="236"/>
      <c r="B67" s="238"/>
      <c r="C67" s="236" t="s">
        <v>1</v>
      </c>
      <c r="D67" s="537" t="s">
        <v>91</v>
      </c>
      <c r="E67" s="537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</row>
    <row r="68" spans="1:22">
      <c r="D68" s="183"/>
      <c r="E68" s="183"/>
    </row>
    <row r="69" spans="1:22" ht="27" customHeight="1"/>
    <row r="73" spans="1:22" ht="33" customHeight="1"/>
    <row r="75" spans="1:22" s="239" customFormat="1" ht="36" customHeight="1"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</row>
    <row r="76" spans="1:22" ht="24" customHeight="1"/>
    <row r="77" spans="1:22" ht="0.75" hidden="1" customHeight="1"/>
    <row r="78" spans="1:22" s="182" customFormat="1" ht="28.5" customHeight="1"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</row>
    <row r="82" spans="1:5" s="29" customFormat="1">
      <c r="A82" s="146"/>
      <c r="B82" s="11"/>
      <c r="C82" s="11"/>
      <c r="D82" s="11"/>
      <c r="E82" s="183"/>
    </row>
    <row r="83" spans="1:5" s="29" customFormat="1" ht="24" customHeight="1">
      <c r="A83" s="146"/>
      <c r="B83" s="11"/>
      <c r="C83" s="11"/>
      <c r="D83" s="11"/>
      <c r="E83" s="183"/>
    </row>
    <row r="84" spans="1:5" s="29" customFormat="1">
      <c r="A84" s="146"/>
      <c r="B84" s="11"/>
      <c r="C84" s="11"/>
      <c r="D84" s="11"/>
      <c r="E84" s="183"/>
    </row>
    <row r="85" spans="1:5" s="29" customFormat="1" ht="24.75" customHeight="1">
      <c r="A85" s="146"/>
      <c r="B85" s="11"/>
      <c r="C85" s="11"/>
      <c r="D85" s="11"/>
      <c r="E85" s="1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F51" sqref="F51"/>
    </sheetView>
  </sheetViews>
  <sheetFormatPr defaultColWidth="9.109375" defaultRowHeight="15"/>
  <cols>
    <col min="1" max="1" width="4.5546875" style="11" customWidth="1"/>
    <col min="2" max="2" width="25.5546875" style="11" customWidth="1"/>
    <col min="3" max="3" width="16.6640625" style="11" customWidth="1"/>
    <col min="4" max="4" width="14.88671875" style="11" customWidth="1"/>
    <col min="5" max="5" width="17.109375" style="11" customWidth="1"/>
    <col min="6" max="6" width="13.44140625" style="11" customWidth="1"/>
    <col min="7" max="7" width="11.6640625" style="11" customWidth="1"/>
    <col min="8" max="8" width="16.44140625" style="11" customWidth="1"/>
    <col min="9" max="11" width="17" style="11" customWidth="1"/>
    <col min="12" max="12" width="12.5546875" style="11" customWidth="1"/>
    <col min="13" max="13" width="13.33203125" style="11" customWidth="1"/>
    <col min="14" max="14" width="14.44140625" style="11" customWidth="1"/>
    <col min="15" max="15" width="18.44140625" style="11" customWidth="1"/>
    <col min="16" max="16384" width="9.109375" style="11"/>
  </cols>
  <sheetData>
    <row r="1" spans="1:17" ht="20.399999999999999">
      <c r="A1" s="548" t="s">
        <v>66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</row>
    <row r="2" spans="1:17" s="32" customFormat="1" ht="20.399999999999999">
      <c r="A2" s="519" t="str">
        <f>+'Ekamut-caxs'!A7:D7</f>
        <v xml:space="preserve">«Թիվ 34 գրադարան»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31"/>
      <c r="Q2" s="31"/>
    </row>
    <row r="3" spans="1:17" ht="18">
      <c r="A3" s="549" t="s">
        <v>225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</row>
    <row r="4" spans="1:17" ht="21" customHeight="1" thickBot="1">
      <c r="O4" s="155" t="s">
        <v>0</v>
      </c>
    </row>
    <row r="5" spans="1:17" ht="21" customHeight="1">
      <c r="A5" s="552" t="s">
        <v>242</v>
      </c>
      <c r="B5" s="552" t="s">
        <v>67</v>
      </c>
      <c r="C5" s="553" t="s">
        <v>211</v>
      </c>
      <c r="D5" s="553"/>
      <c r="E5" s="553"/>
      <c r="F5" s="553"/>
      <c r="G5" s="553"/>
      <c r="H5" s="553"/>
      <c r="I5" s="553"/>
      <c r="J5" s="553"/>
      <c r="K5" s="553"/>
      <c r="L5" s="553"/>
      <c r="M5" s="553"/>
      <c r="N5" s="553"/>
      <c r="O5" s="554" t="s">
        <v>129</v>
      </c>
    </row>
    <row r="6" spans="1:17" ht="135">
      <c r="A6" s="552"/>
      <c r="B6" s="552"/>
      <c r="C6" s="2" t="s">
        <v>193</v>
      </c>
      <c r="D6" s="2" t="s">
        <v>212</v>
      </c>
      <c r="E6" s="2" t="s">
        <v>213</v>
      </c>
      <c r="F6" s="2" t="s">
        <v>128</v>
      </c>
      <c r="G6" s="2" t="s">
        <v>174</v>
      </c>
      <c r="H6" s="2" t="s">
        <v>173</v>
      </c>
      <c r="I6" s="2" t="s">
        <v>194</v>
      </c>
      <c r="J6" s="2" t="s">
        <v>201</v>
      </c>
      <c r="K6" s="2" t="s">
        <v>204</v>
      </c>
      <c r="L6" s="2" t="s">
        <v>205</v>
      </c>
      <c r="M6" s="2" t="s">
        <v>165</v>
      </c>
      <c r="N6" s="292"/>
      <c r="O6" s="555"/>
    </row>
    <row r="7" spans="1:17" ht="31.5" customHeight="1">
      <c r="A7" s="2">
        <v>1</v>
      </c>
      <c r="B7" s="341" t="s">
        <v>177</v>
      </c>
      <c r="C7" s="342">
        <v>6757.8</v>
      </c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39">
        <f>ROUND(SUM(C7:N7),1)</f>
        <v>6757.8</v>
      </c>
    </row>
    <row r="8" spans="1:17" ht="36.6" customHeight="1">
      <c r="A8" s="2">
        <v>2</v>
      </c>
      <c r="B8" s="481" t="s">
        <v>88</v>
      </c>
      <c r="C8" s="342">
        <v>6</v>
      </c>
      <c r="D8" s="293" t="s">
        <v>170</v>
      </c>
      <c r="E8" s="293" t="s">
        <v>170</v>
      </c>
      <c r="F8" s="293" t="s">
        <v>170</v>
      </c>
      <c r="G8" s="293" t="s">
        <v>170</v>
      </c>
      <c r="H8" s="293" t="s">
        <v>170</v>
      </c>
      <c r="I8" s="293" t="s">
        <v>170</v>
      </c>
      <c r="J8" s="293" t="s">
        <v>170</v>
      </c>
      <c r="K8" s="293" t="s">
        <v>170</v>
      </c>
      <c r="L8" s="293" t="s">
        <v>170</v>
      </c>
      <c r="M8" s="293" t="s">
        <v>170</v>
      </c>
      <c r="N8" s="293" t="s">
        <v>170</v>
      </c>
      <c r="O8" s="339">
        <f>ROUND(SUM(C8:N8),1)</f>
        <v>6</v>
      </c>
    </row>
    <row r="9" spans="1:17" s="185" customFormat="1" ht="34.5" customHeight="1" thickBot="1">
      <c r="A9" s="343"/>
      <c r="B9" s="344" t="s">
        <v>68</v>
      </c>
      <c r="C9" s="293" t="s">
        <v>170</v>
      </c>
      <c r="D9" s="293" t="s">
        <v>170</v>
      </c>
      <c r="E9" s="293" t="s">
        <v>170</v>
      </c>
      <c r="F9" s="293" t="s">
        <v>170</v>
      </c>
      <c r="G9" s="293" t="s">
        <v>170</v>
      </c>
      <c r="H9" s="293" t="s">
        <v>170</v>
      </c>
      <c r="I9" s="293" t="s">
        <v>170</v>
      </c>
      <c r="J9" s="293" t="s">
        <v>170</v>
      </c>
      <c r="K9" s="293" t="s">
        <v>170</v>
      </c>
      <c r="L9" s="293" t="s">
        <v>170</v>
      </c>
      <c r="M9" s="293" t="s">
        <v>170</v>
      </c>
      <c r="N9" s="293" t="s">
        <v>170</v>
      </c>
      <c r="O9" s="340">
        <f>ROUND(SUM(O7:O8),1)</f>
        <v>6763.8</v>
      </c>
    </row>
    <row r="10" spans="1:17" s="185" customFormat="1" ht="34.5" customHeight="1">
      <c r="A10" s="191"/>
      <c r="B10" s="258"/>
      <c r="C10" s="259">
        <f>563.2*12</f>
        <v>6758.4000000000005</v>
      </c>
      <c r="D10" s="259"/>
      <c r="E10" s="259"/>
      <c r="F10" s="259"/>
      <c r="G10" s="193"/>
      <c r="H10" s="193"/>
      <c r="I10" s="262"/>
      <c r="J10" s="262"/>
      <c r="K10" s="262"/>
      <c r="L10" s="262"/>
      <c r="M10" s="193"/>
      <c r="N10" s="259"/>
      <c r="O10" s="260"/>
    </row>
    <row r="11" spans="1:17" s="185" customFormat="1" ht="26.25" customHeight="1">
      <c r="A11" s="191"/>
      <c r="B11" s="559" t="s">
        <v>202</v>
      </c>
      <c r="C11" s="559"/>
      <c r="D11" s="559"/>
      <c r="E11" s="559"/>
      <c r="F11" s="559"/>
      <c r="G11" s="559"/>
      <c r="H11" s="559"/>
      <c r="I11" s="559"/>
      <c r="J11" s="559"/>
      <c r="K11" s="559"/>
      <c r="L11" s="262"/>
      <c r="M11" s="193"/>
      <c r="N11" s="259"/>
      <c r="O11" s="260"/>
    </row>
    <row r="12" spans="1:17" s="185" customFormat="1" ht="42.75" customHeight="1">
      <c r="A12" s="191"/>
      <c r="B12" s="560" t="s">
        <v>203</v>
      </c>
      <c r="C12" s="559"/>
      <c r="D12" s="559"/>
      <c r="E12" s="559"/>
      <c r="F12" s="559"/>
      <c r="G12" s="559"/>
      <c r="H12" s="559"/>
      <c r="I12" s="559"/>
      <c r="J12" s="559"/>
      <c r="K12" s="559"/>
      <c r="L12" s="345"/>
      <c r="M12" s="193"/>
      <c r="N12" s="259"/>
      <c r="O12" s="260"/>
    </row>
    <row r="13" spans="1:17" s="187" customFormat="1" ht="21" customHeight="1">
      <c r="B13" s="190"/>
      <c r="C13" s="261"/>
      <c r="D13" s="261"/>
      <c r="E13" s="289"/>
      <c r="F13" s="241"/>
      <c r="G13" s="186"/>
      <c r="H13" s="186"/>
      <c r="I13" s="261"/>
      <c r="J13" s="261"/>
      <c r="K13" s="261"/>
      <c r="L13" s="261"/>
      <c r="M13" s="556"/>
      <c r="N13" s="556"/>
      <c r="O13" s="279"/>
    </row>
    <row r="14" spans="1:17" s="191" customFormat="1" ht="69" customHeight="1">
      <c r="B14" s="557" t="s">
        <v>176</v>
      </c>
      <c r="C14" s="558"/>
      <c r="E14" s="557" t="s">
        <v>175</v>
      </c>
      <c r="F14" s="558"/>
      <c r="G14" s="336"/>
      <c r="H14" s="561"/>
      <c r="I14" s="561"/>
      <c r="J14" s="1"/>
      <c r="K14" s="1"/>
      <c r="L14" s="1"/>
      <c r="M14" s="261"/>
      <c r="N14" s="261"/>
      <c r="O14" s="261"/>
    </row>
    <row r="15" spans="1:17" s="191" customFormat="1" ht="57.75" customHeight="1">
      <c r="B15" s="244" t="s">
        <v>166</v>
      </c>
      <c r="C15" s="438" t="s">
        <v>214</v>
      </c>
      <c r="E15" s="244" t="s">
        <v>166</v>
      </c>
      <c r="F15" s="438" t="s">
        <v>217</v>
      </c>
      <c r="G15" s="264"/>
      <c r="H15" s="352"/>
      <c r="I15" s="353"/>
      <c r="J15" s="334"/>
      <c r="K15" s="334"/>
      <c r="L15" s="334"/>
      <c r="M15" s="290"/>
      <c r="N15" s="290"/>
      <c r="O15" s="264"/>
    </row>
    <row r="16" spans="1:17" s="191" customFormat="1" ht="24" customHeight="1">
      <c r="B16" s="294">
        <v>104000</v>
      </c>
      <c r="C16" s="348">
        <v>325.10000000000002</v>
      </c>
      <c r="E16" s="294">
        <v>104000</v>
      </c>
      <c r="F16" s="349">
        <v>744.4</v>
      </c>
      <c r="G16" s="264"/>
      <c r="H16" s="346"/>
      <c r="I16" s="347"/>
      <c r="J16" s="335"/>
      <c r="K16" s="335"/>
      <c r="L16" s="335"/>
      <c r="M16" s="290"/>
      <c r="N16" s="290"/>
      <c r="O16" s="264"/>
    </row>
    <row r="17" spans="1:15" s="192" customFormat="1" ht="24" customHeight="1">
      <c r="B17" s="294">
        <v>104400</v>
      </c>
      <c r="C17" s="295">
        <v>326.2</v>
      </c>
      <c r="D17" s="350"/>
      <c r="E17" s="294">
        <v>104400</v>
      </c>
      <c r="F17" s="349">
        <v>747.1</v>
      </c>
      <c r="G17" s="291"/>
      <c r="H17" s="337"/>
      <c r="I17" s="347"/>
      <c r="J17" s="335"/>
      <c r="K17" s="335"/>
      <c r="L17" s="335"/>
      <c r="M17" s="245"/>
      <c r="N17" s="245"/>
      <c r="O17" s="291"/>
    </row>
    <row r="18" spans="1:15" s="192" customFormat="1" ht="24" customHeight="1">
      <c r="B18" s="294">
        <v>108600</v>
      </c>
      <c r="C18" s="295">
        <v>339.4</v>
      </c>
      <c r="D18" s="350"/>
      <c r="E18" s="294">
        <v>108600</v>
      </c>
      <c r="F18" s="349">
        <v>777.3</v>
      </c>
      <c r="G18" s="291"/>
      <c r="H18" s="337"/>
      <c r="I18" s="347"/>
      <c r="J18" s="335"/>
      <c r="K18" s="335"/>
      <c r="L18" s="335"/>
      <c r="M18" s="245"/>
      <c r="N18" s="245"/>
      <c r="O18" s="291"/>
    </row>
    <row r="19" spans="1:15" s="192" customFormat="1" ht="24" customHeight="1">
      <c r="B19" s="294">
        <v>108700</v>
      </c>
      <c r="C19" s="295">
        <v>339.7</v>
      </c>
      <c r="D19" s="351"/>
      <c r="E19" s="294">
        <v>108700</v>
      </c>
      <c r="F19" s="349">
        <v>778.2</v>
      </c>
      <c r="G19" s="291"/>
      <c r="H19" s="337"/>
      <c r="I19" s="347"/>
      <c r="J19" s="335"/>
      <c r="K19" s="335"/>
      <c r="L19" s="335"/>
      <c r="M19" s="245"/>
      <c r="N19" s="245"/>
      <c r="O19" s="291"/>
    </row>
    <row r="20" spans="1:15" s="192" customFormat="1" ht="24" customHeight="1">
      <c r="B20" s="346"/>
      <c r="C20" s="347"/>
      <c r="D20" s="337"/>
      <c r="E20" s="338"/>
      <c r="F20" s="338"/>
      <c r="G20" s="291"/>
      <c r="H20" s="337"/>
      <c r="I20" s="347"/>
      <c r="J20" s="335"/>
      <c r="K20" s="335"/>
      <c r="L20" s="335"/>
      <c r="M20" s="245"/>
      <c r="N20" s="245"/>
      <c r="O20" s="291"/>
    </row>
    <row r="21" spans="1:15" s="183" customFormat="1" ht="19.5" customHeight="1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</row>
    <row r="22" spans="1:15" s="153" customFormat="1" ht="24" customHeight="1">
      <c r="A22" s="157"/>
      <c r="B22" s="158" t="s">
        <v>2</v>
      </c>
      <c r="E22" s="159"/>
      <c r="F22" s="160"/>
      <c r="G22" s="550" t="str">
        <f>+'Ekamut-caxs'!D68</f>
        <v>Փ.Մարգարյան</v>
      </c>
      <c r="H22" s="550"/>
      <c r="I22" s="550"/>
      <c r="J22" s="161"/>
      <c r="K22" s="161"/>
      <c r="L22" s="161"/>
      <c r="M22" s="161"/>
      <c r="N22" s="157"/>
      <c r="O22" s="157"/>
    </row>
    <row r="23" spans="1:15" s="148" customFormat="1" ht="17.25" customHeight="1">
      <c r="B23" s="150"/>
      <c r="E23" s="3" t="s">
        <v>90</v>
      </c>
      <c r="F23" s="162"/>
      <c r="G23" s="551" t="s">
        <v>91</v>
      </c>
      <c r="H23" s="551"/>
      <c r="I23" s="551"/>
      <c r="J23" s="151"/>
      <c r="K23" s="151"/>
      <c r="L23" s="151"/>
      <c r="M23" s="151"/>
    </row>
    <row r="24" spans="1:15" s="153" customFormat="1" ht="24.75" customHeight="1">
      <c r="B24" s="154" t="s">
        <v>6</v>
      </c>
      <c r="E24" s="163"/>
      <c r="F24" s="164"/>
      <c r="G24" s="562" t="str">
        <f>+'Ekamut-caxs'!D70</f>
        <v>Ա.Մովսեսյան</v>
      </c>
      <c r="H24" s="562"/>
      <c r="I24" s="562"/>
      <c r="J24" s="165"/>
      <c r="K24" s="165"/>
      <c r="L24" s="165"/>
      <c r="M24" s="165"/>
    </row>
    <row r="25" spans="1:15" s="148" customFormat="1" ht="18.75" customHeight="1">
      <c r="E25" s="3" t="s">
        <v>90</v>
      </c>
      <c r="F25" s="162"/>
      <c r="G25" s="551" t="s">
        <v>91</v>
      </c>
      <c r="H25" s="551"/>
      <c r="I25" s="551"/>
      <c r="J25" s="151"/>
      <c r="K25" s="151"/>
      <c r="L25" s="151"/>
      <c r="M25" s="151"/>
    </row>
    <row r="26" spans="1:15" s="149" customFormat="1" ht="15.6">
      <c r="C26" s="152"/>
      <c r="D26" s="152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51" sqref="F51"/>
    </sheetView>
  </sheetViews>
  <sheetFormatPr defaultColWidth="9.109375" defaultRowHeight="15.6"/>
  <cols>
    <col min="1" max="1" width="4.88671875" style="365" customWidth="1"/>
    <col min="2" max="2" width="13.88671875" style="365" customWidth="1"/>
    <col min="3" max="3" width="14.88671875" style="365" customWidth="1"/>
    <col min="4" max="4" width="16" style="365" customWidth="1"/>
    <col min="5" max="5" width="14.88671875" style="365" customWidth="1"/>
    <col min="6" max="6" width="16.33203125" style="365" customWidth="1"/>
    <col min="7" max="14" width="14.88671875" style="365" customWidth="1"/>
    <col min="15" max="16384" width="9.109375" style="365"/>
  </cols>
  <sheetData>
    <row r="1" spans="1:14" s="364" customFormat="1" ht="18.75" customHeight="1">
      <c r="A1" s="564" t="s">
        <v>66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</row>
    <row r="2" spans="1:14" s="364" customFormat="1" ht="21.75" customHeight="1">
      <c r="A2" s="565" t="str">
        <f>+'Ekamut-caxs'!A7:D7</f>
        <v xml:space="preserve">«Թիվ 34 գրադարան» ՀՈԱԿ-ի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</row>
    <row r="3" spans="1:14" s="364" customFormat="1" ht="21" customHeight="1">
      <c r="A3" s="565" t="s">
        <v>92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</row>
    <row r="4" spans="1:14" ht="21" customHeight="1" thickBot="1"/>
    <row r="5" spans="1:14" s="366" customFormat="1" ht="24.75" customHeight="1">
      <c r="A5" s="566" t="s">
        <v>112</v>
      </c>
      <c r="B5" s="568" t="s">
        <v>93</v>
      </c>
      <c r="C5" s="570" t="s">
        <v>94</v>
      </c>
      <c r="D5" s="570"/>
      <c r="E5" s="570"/>
      <c r="F5" s="570"/>
      <c r="G5" s="570" t="s">
        <v>95</v>
      </c>
      <c r="H5" s="570"/>
      <c r="I5" s="570"/>
      <c r="J5" s="570"/>
      <c r="K5" s="570" t="s">
        <v>120</v>
      </c>
      <c r="L5" s="570"/>
      <c r="M5" s="570"/>
      <c r="N5" s="570"/>
    </row>
    <row r="6" spans="1:14" s="368" customFormat="1" ht="51" customHeight="1">
      <c r="A6" s="567"/>
      <c r="B6" s="569"/>
      <c r="C6" s="367" t="s">
        <v>228</v>
      </c>
      <c r="D6" s="367" t="s">
        <v>192</v>
      </c>
      <c r="E6" s="367" t="s">
        <v>229</v>
      </c>
      <c r="F6" s="367" t="s">
        <v>230</v>
      </c>
      <c r="G6" s="367" t="s">
        <v>231</v>
      </c>
      <c r="H6" s="367" t="s">
        <v>192</v>
      </c>
      <c r="I6" s="367" t="s">
        <v>232</v>
      </c>
      <c r="J6" s="367" t="s">
        <v>230</v>
      </c>
      <c r="K6" s="367" t="s">
        <v>228</v>
      </c>
      <c r="L6" s="367" t="s">
        <v>192</v>
      </c>
      <c r="M6" s="367" t="s">
        <v>229</v>
      </c>
      <c r="N6" s="367" t="s">
        <v>230</v>
      </c>
    </row>
    <row r="7" spans="1:14" ht="19.5" customHeight="1">
      <c r="A7" s="369">
        <v>1</v>
      </c>
      <c r="B7" s="370" t="s">
        <v>96</v>
      </c>
      <c r="C7" s="442">
        <v>321</v>
      </c>
      <c r="D7" s="333">
        <v>44619</v>
      </c>
      <c r="E7" s="371">
        <f>+C7</f>
        <v>321</v>
      </c>
      <c r="F7" s="372">
        <f>+E7*143.7</f>
        <v>46127.7</v>
      </c>
      <c r="G7" s="442">
        <v>99</v>
      </c>
      <c r="H7" s="333">
        <v>4497</v>
      </c>
      <c r="I7" s="371">
        <f>+G7</f>
        <v>99</v>
      </c>
      <c r="J7" s="333">
        <f>+I7*53.48</f>
        <v>5294.5199999999995</v>
      </c>
      <c r="K7" s="442">
        <v>3</v>
      </c>
      <c r="L7" s="333">
        <v>484.59</v>
      </c>
      <c r="M7" s="333">
        <f>+K7</f>
        <v>3</v>
      </c>
      <c r="N7" s="372">
        <f>+M7*200.47</f>
        <v>601.41</v>
      </c>
    </row>
    <row r="8" spans="1:14" ht="19.5" customHeight="1">
      <c r="A8" s="369">
        <v>2</v>
      </c>
      <c r="B8" s="370" t="s">
        <v>235</v>
      </c>
      <c r="C8" s="442">
        <v>235</v>
      </c>
      <c r="D8" s="333">
        <v>32665</v>
      </c>
      <c r="E8" s="371">
        <f t="shared" ref="E8:E18" si="0">+C8</f>
        <v>235</v>
      </c>
      <c r="F8" s="372">
        <f t="shared" ref="F8:F18" si="1">+E8*143.7</f>
        <v>33769.5</v>
      </c>
      <c r="G8" s="442">
        <v>97</v>
      </c>
      <c r="H8" s="333">
        <v>4939</v>
      </c>
      <c r="I8" s="371">
        <f t="shared" ref="I8:I18" si="2">+G8</f>
        <v>97</v>
      </c>
      <c r="J8" s="333">
        <f t="shared" ref="J8:J18" si="3">+I8*53.48</f>
        <v>5187.5599999999995</v>
      </c>
      <c r="K8" s="442">
        <v>1</v>
      </c>
      <c r="L8" s="333">
        <v>115</v>
      </c>
      <c r="M8" s="333">
        <f t="shared" ref="M8:M18" si="4">+K8</f>
        <v>1</v>
      </c>
      <c r="N8" s="372">
        <f t="shared" ref="N8:N18" si="5">+M8*200.47</f>
        <v>200.47</v>
      </c>
    </row>
    <row r="9" spans="1:14" ht="19.5" customHeight="1">
      <c r="A9" s="369">
        <v>3</v>
      </c>
      <c r="B9" s="370" t="s">
        <v>97</v>
      </c>
      <c r="C9" s="442">
        <v>306</v>
      </c>
      <c r="D9" s="333">
        <v>42534</v>
      </c>
      <c r="E9" s="371">
        <f t="shared" si="0"/>
        <v>306</v>
      </c>
      <c r="F9" s="372">
        <f t="shared" si="1"/>
        <v>43972.2</v>
      </c>
      <c r="G9" s="442">
        <v>113</v>
      </c>
      <c r="H9" s="333">
        <v>5782</v>
      </c>
      <c r="I9" s="371">
        <f t="shared" si="2"/>
        <v>113</v>
      </c>
      <c r="J9" s="333">
        <f t="shared" si="3"/>
        <v>6043.24</v>
      </c>
      <c r="K9" s="442">
        <v>4</v>
      </c>
      <c r="L9" s="333">
        <v>716.94</v>
      </c>
      <c r="M9" s="333">
        <f t="shared" si="4"/>
        <v>4</v>
      </c>
      <c r="N9" s="372">
        <f t="shared" si="5"/>
        <v>801.88</v>
      </c>
    </row>
    <row r="10" spans="1:14" ht="19.5" customHeight="1">
      <c r="A10" s="369">
        <v>4</v>
      </c>
      <c r="B10" s="370" t="s">
        <v>98</v>
      </c>
      <c r="C10" s="442"/>
      <c r="D10" s="333"/>
      <c r="E10" s="371">
        <f t="shared" si="0"/>
        <v>0</v>
      </c>
      <c r="F10" s="372">
        <f t="shared" si="1"/>
        <v>0</v>
      </c>
      <c r="G10" s="442">
        <v>170</v>
      </c>
      <c r="H10" s="333">
        <v>9048</v>
      </c>
      <c r="I10" s="371">
        <f t="shared" si="2"/>
        <v>170</v>
      </c>
      <c r="J10" s="333">
        <f t="shared" si="3"/>
        <v>9091.6</v>
      </c>
      <c r="K10" s="442">
        <v>7</v>
      </c>
      <c r="L10" s="333">
        <v>1318.23</v>
      </c>
      <c r="M10" s="333">
        <f t="shared" si="4"/>
        <v>7</v>
      </c>
      <c r="N10" s="372">
        <f t="shared" si="5"/>
        <v>1403.29</v>
      </c>
    </row>
    <row r="11" spans="1:14" ht="19.5" customHeight="1">
      <c r="A11" s="369">
        <v>5</v>
      </c>
      <c r="B11" s="370" t="s">
        <v>99</v>
      </c>
      <c r="C11" s="442"/>
      <c r="D11" s="333"/>
      <c r="E11" s="371">
        <f t="shared" si="0"/>
        <v>0</v>
      </c>
      <c r="F11" s="372">
        <f t="shared" si="1"/>
        <v>0</v>
      </c>
      <c r="G11" s="442">
        <v>191</v>
      </c>
      <c r="H11" s="333">
        <v>10185</v>
      </c>
      <c r="I11" s="371">
        <f t="shared" si="2"/>
        <v>191</v>
      </c>
      <c r="J11" s="333">
        <f t="shared" si="3"/>
        <v>10214.68</v>
      </c>
      <c r="K11" s="442">
        <v>1</v>
      </c>
      <c r="L11" s="333">
        <v>114.7</v>
      </c>
      <c r="M11" s="333">
        <f t="shared" si="4"/>
        <v>1</v>
      </c>
      <c r="N11" s="372">
        <f t="shared" si="5"/>
        <v>200.47</v>
      </c>
    </row>
    <row r="12" spans="1:14" ht="19.5" customHeight="1">
      <c r="A12" s="369">
        <v>6</v>
      </c>
      <c r="B12" s="370" t="s">
        <v>100</v>
      </c>
      <c r="C12" s="442"/>
      <c r="D12" s="333"/>
      <c r="E12" s="371">
        <f t="shared" si="0"/>
        <v>0</v>
      </c>
      <c r="F12" s="372">
        <f t="shared" si="1"/>
        <v>0</v>
      </c>
      <c r="G12" s="442">
        <v>30</v>
      </c>
      <c r="H12" s="333">
        <v>1595</v>
      </c>
      <c r="I12" s="371">
        <f t="shared" si="2"/>
        <v>30</v>
      </c>
      <c r="J12" s="333">
        <f t="shared" si="3"/>
        <v>1604.3999999999999</v>
      </c>
      <c r="K12" s="442">
        <v>2</v>
      </c>
      <c r="L12" s="333">
        <v>305.64</v>
      </c>
      <c r="M12" s="333">
        <f t="shared" si="4"/>
        <v>2</v>
      </c>
      <c r="N12" s="372">
        <f t="shared" si="5"/>
        <v>400.94</v>
      </c>
    </row>
    <row r="13" spans="1:14" ht="19.5" customHeight="1">
      <c r="A13" s="369">
        <v>7</v>
      </c>
      <c r="B13" s="370" t="s">
        <v>101</v>
      </c>
      <c r="C13" s="442"/>
      <c r="D13" s="333"/>
      <c r="E13" s="371">
        <f t="shared" si="0"/>
        <v>0</v>
      </c>
      <c r="F13" s="372">
        <f t="shared" si="1"/>
        <v>0</v>
      </c>
      <c r="G13" s="442">
        <v>17</v>
      </c>
      <c r="H13" s="333">
        <v>888</v>
      </c>
      <c r="I13" s="371">
        <f t="shared" si="2"/>
        <v>17</v>
      </c>
      <c r="J13" s="333">
        <f t="shared" si="3"/>
        <v>909.16</v>
      </c>
      <c r="K13" s="442">
        <v>2</v>
      </c>
      <c r="L13" s="333">
        <v>305.58</v>
      </c>
      <c r="M13" s="333">
        <f t="shared" si="4"/>
        <v>2</v>
      </c>
      <c r="N13" s="372">
        <f t="shared" si="5"/>
        <v>400.94</v>
      </c>
    </row>
    <row r="14" spans="1:14" ht="19.5" customHeight="1">
      <c r="A14" s="369">
        <v>8</v>
      </c>
      <c r="B14" s="373" t="s">
        <v>102</v>
      </c>
      <c r="C14" s="442"/>
      <c r="D14" s="333"/>
      <c r="E14" s="371">
        <f t="shared" si="0"/>
        <v>0</v>
      </c>
      <c r="F14" s="372">
        <f t="shared" si="1"/>
        <v>0</v>
      </c>
      <c r="G14" s="442">
        <v>17</v>
      </c>
      <c r="H14" s="333">
        <v>890</v>
      </c>
      <c r="I14" s="371">
        <f t="shared" si="2"/>
        <v>17</v>
      </c>
      <c r="J14" s="333">
        <f t="shared" si="3"/>
        <v>909.16</v>
      </c>
      <c r="K14" s="442">
        <v>1</v>
      </c>
      <c r="L14" s="333">
        <v>105.05</v>
      </c>
      <c r="M14" s="333">
        <f t="shared" si="4"/>
        <v>1</v>
      </c>
      <c r="N14" s="372">
        <f t="shared" si="5"/>
        <v>200.47</v>
      </c>
    </row>
    <row r="15" spans="1:14" ht="19.5" customHeight="1">
      <c r="A15" s="369">
        <v>9</v>
      </c>
      <c r="B15" s="373" t="s">
        <v>103</v>
      </c>
      <c r="C15" s="442"/>
      <c r="D15" s="333"/>
      <c r="E15" s="371">
        <f t="shared" si="0"/>
        <v>0</v>
      </c>
      <c r="F15" s="372">
        <f t="shared" si="1"/>
        <v>0</v>
      </c>
      <c r="G15" s="442">
        <v>18</v>
      </c>
      <c r="H15" s="333">
        <v>961</v>
      </c>
      <c r="I15" s="371">
        <f t="shared" si="2"/>
        <v>18</v>
      </c>
      <c r="J15" s="333">
        <f t="shared" si="3"/>
        <v>962.64</v>
      </c>
      <c r="K15" s="442">
        <v>7</v>
      </c>
      <c r="L15" s="333">
        <v>1307.3399999999999</v>
      </c>
      <c r="M15" s="333">
        <f t="shared" si="4"/>
        <v>7</v>
      </c>
      <c r="N15" s="372">
        <f t="shared" si="5"/>
        <v>1403.29</v>
      </c>
    </row>
    <row r="16" spans="1:14" ht="19.5" customHeight="1">
      <c r="A16" s="369">
        <v>10</v>
      </c>
      <c r="B16" s="373" t="s">
        <v>104</v>
      </c>
      <c r="C16" s="442"/>
      <c r="D16" s="333"/>
      <c r="E16" s="371">
        <f t="shared" si="0"/>
        <v>0</v>
      </c>
      <c r="F16" s="372">
        <f t="shared" si="1"/>
        <v>0</v>
      </c>
      <c r="G16" s="442">
        <v>46</v>
      </c>
      <c r="H16" s="333">
        <v>2450</v>
      </c>
      <c r="I16" s="371">
        <f t="shared" si="2"/>
        <v>46</v>
      </c>
      <c r="J16" s="333">
        <f t="shared" si="3"/>
        <v>2460.08</v>
      </c>
      <c r="K16" s="442">
        <v>2</v>
      </c>
      <c r="L16" s="372">
        <v>304.98</v>
      </c>
      <c r="M16" s="333">
        <f t="shared" si="4"/>
        <v>2</v>
      </c>
      <c r="N16" s="372">
        <f t="shared" si="5"/>
        <v>400.94</v>
      </c>
    </row>
    <row r="17" spans="1:14" ht="19.5" customHeight="1">
      <c r="A17" s="369">
        <v>11</v>
      </c>
      <c r="B17" s="373" t="s">
        <v>105</v>
      </c>
      <c r="C17" s="442">
        <v>157</v>
      </c>
      <c r="D17" s="333">
        <v>22560.9</v>
      </c>
      <c r="E17" s="371">
        <f t="shared" si="0"/>
        <v>157</v>
      </c>
      <c r="F17" s="372">
        <f t="shared" si="1"/>
        <v>22560.899999999998</v>
      </c>
      <c r="G17" s="442">
        <v>164</v>
      </c>
      <c r="H17" s="333">
        <v>8633</v>
      </c>
      <c r="I17" s="371">
        <f t="shared" si="2"/>
        <v>164</v>
      </c>
      <c r="J17" s="333">
        <f t="shared" si="3"/>
        <v>8770.7199999999993</v>
      </c>
      <c r="K17" s="442">
        <v>5</v>
      </c>
      <c r="L17" s="372">
        <v>907.33</v>
      </c>
      <c r="M17" s="333">
        <f t="shared" si="4"/>
        <v>5</v>
      </c>
      <c r="N17" s="372">
        <f t="shared" si="5"/>
        <v>1002.35</v>
      </c>
    </row>
    <row r="18" spans="1:14" ht="19.5" customHeight="1">
      <c r="A18" s="369">
        <v>12</v>
      </c>
      <c r="B18" s="373" t="s">
        <v>106</v>
      </c>
      <c r="C18" s="442">
        <v>283</v>
      </c>
      <c r="D18" s="333">
        <v>40667.1</v>
      </c>
      <c r="E18" s="371">
        <f t="shared" si="0"/>
        <v>283</v>
      </c>
      <c r="F18" s="372">
        <f t="shared" si="1"/>
        <v>40667.1</v>
      </c>
      <c r="G18" s="442">
        <v>111</v>
      </c>
      <c r="H18" s="333">
        <v>5697</v>
      </c>
      <c r="I18" s="371">
        <f t="shared" si="2"/>
        <v>111</v>
      </c>
      <c r="J18" s="333">
        <f t="shared" si="3"/>
        <v>5936.28</v>
      </c>
      <c r="K18" s="442">
        <v>2</v>
      </c>
      <c r="L18" s="372">
        <v>305.97000000000003</v>
      </c>
      <c r="M18" s="333">
        <f t="shared" si="4"/>
        <v>2</v>
      </c>
      <c r="N18" s="372">
        <f t="shared" si="5"/>
        <v>400.94</v>
      </c>
    </row>
    <row r="19" spans="1:14" ht="32.25" customHeight="1" thickBot="1">
      <c r="A19" s="374"/>
      <c r="B19" s="375" t="s">
        <v>89</v>
      </c>
      <c r="C19" s="416">
        <f t="shared" ref="C19:L19" si="6">SUM(C7:C18)</f>
        <v>1302</v>
      </c>
      <c r="D19" s="416">
        <f t="shared" si="6"/>
        <v>183046</v>
      </c>
      <c r="E19" s="416">
        <f t="shared" si="6"/>
        <v>1302</v>
      </c>
      <c r="F19" s="377">
        <f>SUM(F7:F18)</f>
        <v>187097.4</v>
      </c>
      <c r="G19" s="416">
        <f>SUM(G7:G18)</f>
        <v>1073</v>
      </c>
      <c r="H19" s="416">
        <f>SUM(H7:H18)</f>
        <v>55565</v>
      </c>
      <c r="I19" s="416">
        <f>SUM(I7:I18)</f>
        <v>1073</v>
      </c>
      <c r="J19" s="416">
        <f>SUM(J7:J18)</f>
        <v>57384.040000000008</v>
      </c>
      <c r="K19" s="416">
        <f t="shared" si="6"/>
        <v>37</v>
      </c>
      <c r="L19" s="416">
        <f t="shared" si="6"/>
        <v>6291.3499999999995</v>
      </c>
      <c r="M19" s="416">
        <f>SUM(M7:M18)</f>
        <v>37</v>
      </c>
      <c r="N19" s="377">
        <f>SUM(N7:N18)</f>
        <v>7417.3899999999994</v>
      </c>
    </row>
    <row r="20" spans="1:14" ht="21.75" customHeight="1">
      <c r="A20" s="378"/>
      <c r="B20" s="379"/>
      <c r="C20" s="380"/>
      <c r="D20" s="381"/>
      <c r="E20" s="380"/>
      <c r="F20" s="381"/>
      <c r="G20" s="380"/>
      <c r="H20" s="381"/>
      <c r="I20" s="380"/>
      <c r="J20" s="381"/>
      <c r="K20" s="380"/>
      <c r="L20" s="380"/>
      <c r="M20" s="380"/>
      <c r="N20" s="381"/>
    </row>
    <row r="21" spans="1:14" ht="31.5" customHeight="1" thickBot="1">
      <c r="A21" s="378"/>
      <c r="B21" s="382" t="s">
        <v>207</v>
      </c>
      <c r="C21" s="382"/>
      <c r="D21" s="382"/>
      <c r="E21" s="383"/>
      <c r="F21" s="384"/>
      <c r="G21" s="378"/>
      <c r="H21" s="383"/>
      <c r="I21" s="378"/>
      <c r="J21" s="378"/>
      <c r="K21" s="378"/>
      <c r="L21" s="378"/>
      <c r="M21" s="378"/>
      <c r="N21" s="385"/>
    </row>
    <row r="22" spans="1:14" s="364" customFormat="1" ht="39.6">
      <c r="A22" s="386"/>
      <c r="B22" s="387" t="s">
        <v>124</v>
      </c>
      <c r="C22" s="388" t="s">
        <v>125</v>
      </c>
      <c r="D22" s="388"/>
      <c r="E22" s="388"/>
      <c r="F22" s="389"/>
      <c r="G22" s="386"/>
      <c r="H22" s="388"/>
      <c r="I22" s="388"/>
      <c r="J22" s="390"/>
      <c r="K22" s="386"/>
      <c r="L22" s="391"/>
      <c r="M22" s="392"/>
      <c r="N22" s="390"/>
    </row>
    <row r="23" spans="1:14" ht="23.25" customHeight="1">
      <c r="A23" s="393">
        <v>1</v>
      </c>
      <c r="B23" s="394"/>
      <c r="C23" s="395"/>
      <c r="D23" s="395"/>
      <c r="E23" s="395"/>
      <c r="F23" s="396"/>
      <c r="G23" s="397"/>
      <c r="H23" s="395"/>
      <c r="I23" s="395"/>
      <c r="J23" s="398"/>
      <c r="K23" s="397"/>
      <c r="L23" s="399"/>
      <c r="M23" s="400"/>
      <c r="N23" s="398"/>
    </row>
    <row r="24" spans="1:14" ht="23.25" customHeight="1">
      <c r="A24" s="393">
        <v>2</v>
      </c>
      <c r="B24" s="394"/>
      <c r="C24" s="395"/>
      <c r="D24" s="395"/>
      <c r="E24" s="395"/>
      <c r="F24" s="396"/>
      <c r="G24" s="397"/>
      <c r="H24" s="395"/>
      <c r="I24" s="395"/>
      <c r="J24" s="398"/>
      <c r="K24" s="397"/>
      <c r="L24" s="399"/>
      <c r="M24" s="400"/>
      <c r="N24" s="398"/>
    </row>
    <row r="25" spans="1:14" s="368" customFormat="1" ht="23.25" customHeight="1">
      <c r="A25" s="369">
        <v>3</v>
      </c>
      <c r="B25" s="401"/>
      <c r="C25" s="402"/>
      <c r="D25" s="402"/>
      <c r="E25" s="402"/>
      <c r="F25" s="403"/>
      <c r="G25" s="404"/>
      <c r="H25" s="402"/>
      <c r="I25" s="402"/>
      <c r="J25" s="403"/>
      <c r="K25" s="404"/>
      <c r="L25" s="405"/>
      <c r="M25" s="406"/>
      <c r="N25" s="403"/>
    </row>
    <row r="26" spans="1:14" s="364" customFormat="1" ht="24" customHeight="1">
      <c r="A26" s="407"/>
      <c r="B26" s="408" t="s">
        <v>68</v>
      </c>
      <c r="C26" s="409"/>
      <c r="D26" s="409"/>
      <c r="E26" s="409"/>
      <c r="F26" s="410">
        <f>SUM(F23:F25)</f>
        <v>0</v>
      </c>
      <c r="G26" s="411"/>
      <c r="H26" s="409"/>
      <c r="I26" s="409"/>
      <c r="J26" s="410">
        <f>SUM(J23:J25)</f>
        <v>0</v>
      </c>
      <c r="K26" s="411"/>
      <c r="L26" s="412"/>
      <c r="M26" s="413"/>
      <c r="N26" s="410">
        <f>SUM(N23:N25)</f>
        <v>0</v>
      </c>
    </row>
    <row r="27" spans="1:14" s="364" customFormat="1" ht="27" customHeight="1" thickBot="1">
      <c r="A27" s="414"/>
      <c r="B27" s="415" t="s">
        <v>234</v>
      </c>
      <c r="C27" s="376"/>
      <c r="D27" s="376"/>
      <c r="E27" s="376"/>
      <c r="F27" s="377">
        <f>+F19-F26</f>
        <v>187097.4</v>
      </c>
      <c r="G27" s="416"/>
      <c r="H27" s="376"/>
      <c r="I27" s="376"/>
      <c r="J27" s="409">
        <f>J19-J26</f>
        <v>57384.040000000008</v>
      </c>
      <c r="K27" s="409"/>
      <c r="L27" s="409"/>
      <c r="M27" s="409"/>
      <c r="N27" s="409">
        <f>N19-N26</f>
        <v>7417.3899999999994</v>
      </c>
    </row>
    <row r="28" spans="1:14" s="364" customFormat="1" ht="27" customHeight="1">
      <c r="A28" s="417"/>
      <c r="B28" s="418"/>
      <c r="C28" s="419"/>
      <c r="D28" s="419"/>
      <c r="E28" s="419"/>
      <c r="F28" s="419">
        <f>+ROUND(F27/1000,1)</f>
        <v>187.1</v>
      </c>
      <c r="G28" s="419"/>
      <c r="H28" s="419"/>
      <c r="I28" s="419"/>
      <c r="J28" s="419">
        <f>ROUND(J27/1000,1)</f>
        <v>57.4</v>
      </c>
      <c r="K28" s="419"/>
      <c r="L28" s="419"/>
      <c r="M28" s="419"/>
      <c r="N28" s="419">
        <f>ROUND(N27/1000,1)</f>
        <v>7.4</v>
      </c>
    </row>
    <row r="29" spans="1:14" s="364" customFormat="1" ht="25.5" customHeight="1">
      <c r="A29" s="417"/>
      <c r="B29" s="418"/>
      <c r="C29" s="417"/>
      <c r="D29" s="417"/>
      <c r="E29" s="417"/>
      <c r="F29" s="381"/>
      <c r="G29" s="417"/>
      <c r="H29" s="417"/>
      <c r="I29" s="417"/>
      <c r="J29" s="408" t="s">
        <v>126</v>
      </c>
      <c r="K29" s="420"/>
      <c r="L29" s="420"/>
      <c r="M29" s="420"/>
      <c r="N29" s="421">
        <f>+F26+J26+N26</f>
        <v>0</v>
      </c>
    </row>
    <row r="30" spans="1:14" s="364" customFormat="1" ht="20.25" customHeight="1">
      <c r="A30" s="417"/>
      <c r="B30" s="418"/>
      <c r="C30" s="417"/>
      <c r="D30" s="417"/>
      <c r="E30" s="417"/>
      <c r="F30" s="381"/>
      <c r="G30" s="417"/>
      <c r="H30" s="417"/>
      <c r="I30" s="417"/>
      <c r="J30" s="417"/>
      <c r="K30" s="417"/>
      <c r="L30" s="417"/>
      <c r="M30" s="417"/>
      <c r="N30" s="422">
        <f>ROUND(N29/1000,1)</f>
        <v>0</v>
      </c>
    </row>
    <row r="31" spans="1:14" s="423" customFormat="1" ht="25.5" customHeight="1">
      <c r="B31" s="424"/>
      <c r="C31" s="425" t="s">
        <v>2</v>
      </c>
      <c r="D31" s="425"/>
      <c r="E31" s="424"/>
      <c r="F31" s="424"/>
      <c r="G31" s="563"/>
      <c r="H31" s="563"/>
      <c r="I31" s="426"/>
      <c r="J31" s="571" t="str">
        <f>+'Ekamut-caxs'!D68</f>
        <v>Փ.Մարգարյան</v>
      </c>
      <c r="K31" s="571"/>
      <c r="L31" s="427"/>
      <c r="N31" s="428"/>
    </row>
    <row r="32" spans="1:14" s="364" customFormat="1">
      <c r="C32" s="429"/>
      <c r="D32" s="429"/>
      <c r="E32" s="430"/>
      <c r="F32" s="430"/>
      <c r="G32" s="572" t="s">
        <v>90</v>
      </c>
      <c r="H32" s="572"/>
      <c r="I32" s="431"/>
      <c r="J32" s="572" t="s">
        <v>107</v>
      </c>
      <c r="K32" s="572"/>
      <c r="L32" s="432"/>
    </row>
    <row r="33" spans="2:13" s="423" customFormat="1" ht="23.25" customHeight="1">
      <c r="B33" s="424"/>
      <c r="C33" s="433" t="s">
        <v>6</v>
      </c>
      <c r="D33" s="433"/>
      <c r="E33" s="424"/>
      <c r="F33" s="424"/>
      <c r="G33" s="571"/>
      <c r="H33" s="571"/>
      <c r="I33" s="434"/>
      <c r="J33" s="571" t="str">
        <f>+'Ekamut-caxs'!D70</f>
        <v>Ա.Մովսեսյան</v>
      </c>
      <c r="K33" s="571"/>
      <c r="L33" s="427"/>
    </row>
    <row r="34" spans="2:13" s="364" customFormat="1">
      <c r="C34" s="435"/>
      <c r="D34" s="435"/>
      <c r="G34" s="572" t="s">
        <v>90</v>
      </c>
      <c r="H34" s="572"/>
      <c r="I34" s="431"/>
      <c r="J34" s="572" t="s">
        <v>107</v>
      </c>
      <c r="K34" s="572"/>
      <c r="L34" s="432"/>
    </row>
    <row r="35" spans="2:13">
      <c r="F35" s="436" t="s">
        <v>1</v>
      </c>
    </row>
    <row r="36" spans="2:13" s="448" customFormat="1" ht="16.5" customHeight="1">
      <c r="C36" s="448" t="s">
        <v>108</v>
      </c>
      <c r="E36" s="448" t="s">
        <v>109</v>
      </c>
      <c r="F36" s="448" t="s">
        <v>226</v>
      </c>
      <c r="I36" s="437" t="s">
        <v>110</v>
      </c>
      <c r="J36" s="443" t="s">
        <v>208</v>
      </c>
      <c r="L36" s="443" t="s">
        <v>209</v>
      </c>
      <c r="M36" s="443" t="s">
        <v>210</v>
      </c>
    </row>
    <row r="37" spans="2:13" s="448" customFormat="1" ht="16.5" customHeight="1">
      <c r="C37" s="448" t="s">
        <v>111</v>
      </c>
      <c r="E37" s="448" t="s">
        <v>109</v>
      </c>
      <c r="F37" s="448" t="s">
        <v>227</v>
      </c>
      <c r="I37" s="573" t="s">
        <v>238</v>
      </c>
      <c r="J37" s="573"/>
      <c r="L37" s="573" t="s">
        <v>239</v>
      </c>
      <c r="M37" s="573"/>
    </row>
    <row r="38" spans="2:13" s="448" customFormat="1" ht="15.6" customHeight="1">
      <c r="E38" s="573" t="s">
        <v>240</v>
      </c>
      <c r="F38" s="573"/>
      <c r="I38" s="573"/>
      <c r="J38" s="573"/>
      <c r="L38" s="573"/>
      <c r="M38" s="573"/>
    </row>
    <row r="39" spans="2:13" s="448" customFormat="1">
      <c r="E39" s="573"/>
      <c r="F39" s="573"/>
    </row>
  </sheetData>
  <mergeCells count="19">
    <mergeCell ref="J32:K32"/>
    <mergeCell ref="L37:M38"/>
    <mergeCell ref="E38:F39"/>
    <mergeCell ref="G33:H33"/>
    <mergeCell ref="J33:K33"/>
    <mergeCell ref="G34:H34"/>
    <mergeCell ref="J34:K34"/>
    <mergeCell ref="I37:J38"/>
    <mergeCell ref="G32:H32"/>
    <mergeCell ref="G31:H31"/>
    <mergeCell ref="A1:N1"/>
    <mergeCell ref="A2:N2"/>
    <mergeCell ref="A3:N3"/>
    <mergeCell ref="A5:A6"/>
    <mergeCell ref="B5:B6"/>
    <mergeCell ref="C5:F5"/>
    <mergeCell ref="G5:J5"/>
    <mergeCell ref="K5:N5"/>
    <mergeCell ref="J31:K31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F51" sqref="F51"/>
    </sheetView>
  </sheetViews>
  <sheetFormatPr defaultColWidth="9.109375" defaultRowHeight="13.8"/>
  <cols>
    <col min="1" max="1" width="4.44140625" style="300" customWidth="1"/>
    <col min="2" max="2" width="43.6640625" style="299" customWidth="1"/>
    <col min="3" max="3" width="17" style="299" customWidth="1"/>
    <col min="4" max="4" width="16.6640625" style="299" customWidth="1"/>
    <col min="5" max="5" width="13.88671875" style="299" customWidth="1"/>
    <col min="6" max="6" width="14.109375" style="299" customWidth="1"/>
    <col min="7" max="16384" width="9.109375" style="299"/>
  </cols>
  <sheetData>
    <row r="1" spans="1:7" s="298" customFormat="1" ht="24" customHeight="1">
      <c r="A1" s="575" t="s">
        <v>66</v>
      </c>
      <c r="B1" s="575"/>
      <c r="C1" s="575"/>
      <c r="D1" s="575"/>
      <c r="E1" s="575"/>
      <c r="F1" s="575"/>
    </row>
    <row r="2" spans="1:7" ht="29.25" customHeight="1">
      <c r="A2" s="576" t="str">
        <f>+'Ekamut-caxs'!A7:D7</f>
        <v xml:space="preserve">«Թիվ 34 գրադարան» ՀՈԱԿ-ի </v>
      </c>
      <c r="B2" s="576"/>
      <c r="C2" s="576"/>
      <c r="D2" s="576"/>
      <c r="E2" s="576"/>
      <c r="F2" s="576"/>
    </row>
    <row r="3" spans="1:7" ht="34.950000000000003" customHeight="1">
      <c r="A3" s="576" t="s">
        <v>237</v>
      </c>
      <c r="B3" s="576"/>
      <c r="C3" s="576"/>
      <c r="D3" s="576"/>
      <c r="E3" s="576"/>
      <c r="F3" s="576"/>
    </row>
    <row r="4" spans="1:7" ht="15.6">
      <c r="G4" s="484" t="s">
        <v>244</v>
      </c>
    </row>
    <row r="5" spans="1:7" ht="14.4" thickBot="1"/>
    <row r="6" spans="1:7" ht="55.2">
      <c r="A6" s="301" t="s">
        <v>3</v>
      </c>
      <c r="B6" s="302" t="s">
        <v>241</v>
      </c>
      <c r="C6" s="303" t="s">
        <v>179</v>
      </c>
      <c r="D6" s="301" t="s">
        <v>119</v>
      </c>
      <c r="E6" s="302" t="s">
        <v>180</v>
      </c>
      <c r="F6" s="303" t="s">
        <v>233</v>
      </c>
    </row>
    <row r="7" spans="1:7" s="308" customFormat="1" ht="39.75" customHeight="1">
      <c r="A7" s="304">
        <v>1</v>
      </c>
      <c r="B7" s="305"/>
      <c r="C7" s="306">
        <f>SUM(C8:C10)</f>
        <v>0</v>
      </c>
      <c r="D7" s="304">
        <f>SUM(D8:D10)</f>
        <v>0</v>
      </c>
      <c r="E7" s="307">
        <f>SUM(E8:E10)</f>
        <v>0</v>
      </c>
      <c r="F7" s="306">
        <f>SUM(F8:F10)</f>
        <v>0</v>
      </c>
    </row>
    <row r="8" spans="1:7" ht="25.5" customHeight="1">
      <c r="A8" s="309">
        <v>1.1000000000000001</v>
      </c>
      <c r="B8" s="310"/>
      <c r="C8" s="311"/>
      <c r="D8" s="309"/>
      <c r="E8" s="312"/>
      <c r="F8" s="313"/>
    </row>
    <row r="9" spans="1:7" ht="25.5" customHeight="1">
      <c r="A9" s="309">
        <v>1.2</v>
      </c>
      <c r="B9" s="310"/>
      <c r="C9" s="311"/>
      <c r="D9" s="309"/>
      <c r="E9" s="312"/>
      <c r="F9" s="313"/>
    </row>
    <row r="10" spans="1:7" ht="25.5" customHeight="1">
      <c r="A10" s="309">
        <v>1.3</v>
      </c>
      <c r="B10" s="310"/>
      <c r="C10" s="311"/>
      <c r="D10" s="309"/>
      <c r="E10" s="312"/>
      <c r="F10" s="313"/>
    </row>
    <row r="11" spans="1:7" s="308" customFormat="1" ht="42" customHeight="1">
      <c r="A11" s="304">
        <v>2</v>
      </c>
      <c r="B11" s="305"/>
      <c r="C11" s="306">
        <f>SUM(C12:C14)</f>
        <v>0</v>
      </c>
      <c r="D11" s="304">
        <f>SUM(D12:D14)</f>
        <v>0</v>
      </c>
      <c r="E11" s="307">
        <f>SUM(E12:E14)</f>
        <v>0</v>
      </c>
      <c r="F11" s="306">
        <f>SUM(F12:F14)</f>
        <v>0</v>
      </c>
    </row>
    <row r="12" spans="1:7" ht="21.75" customHeight="1">
      <c r="A12" s="309">
        <v>2.1</v>
      </c>
      <c r="B12" s="310"/>
      <c r="C12" s="311"/>
      <c r="D12" s="309"/>
      <c r="E12" s="312"/>
      <c r="F12" s="313"/>
    </row>
    <row r="13" spans="1:7" ht="21.75" customHeight="1">
      <c r="A13" s="309">
        <v>2.2000000000000002</v>
      </c>
      <c r="B13" s="310"/>
      <c r="C13" s="311"/>
      <c r="D13" s="309"/>
      <c r="E13" s="312"/>
      <c r="F13" s="313"/>
    </row>
    <row r="14" spans="1:7" ht="21.75" customHeight="1">
      <c r="A14" s="309">
        <v>2.2999999999999998</v>
      </c>
      <c r="B14" s="310"/>
      <c r="C14" s="311"/>
      <c r="D14" s="309"/>
      <c r="E14" s="312"/>
      <c r="F14" s="313"/>
    </row>
    <row r="15" spans="1:7" s="308" customFormat="1" ht="37.5" customHeight="1">
      <c r="A15" s="304">
        <v>3</v>
      </c>
      <c r="B15" s="305"/>
      <c r="C15" s="306">
        <f>SUM(C16:C18)</f>
        <v>0</v>
      </c>
      <c r="D15" s="304">
        <f>SUM(D16:D18)</f>
        <v>0</v>
      </c>
      <c r="E15" s="307">
        <f>SUM(E16:E18)</f>
        <v>0</v>
      </c>
      <c r="F15" s="306">
        <f>SUM(F16:F18)</f>
        <v>0</v>
      </c>
    </row>
    <row r="16" spans="1:7" ht="23.25" customHeight="1">
      <c r="A16" s="309">
        <v>3.1</v>
      </c>
      <c r="B16" s="310"/>
      <c r="C16" s="311"/>
      <c r="D16" s="309"/>
      <c r="E16" s="312"/>
      <c r="F16" s="313"/>
    </row>
    <row r="17" spans="1:6" ht="23.25" customHeight="1">
      <c r="A17" s="309">
        <v>3.2</v>
      </c>
      <c r="B17" s="310"/>
      <c r="C17" s="311"/>
      <c r="D17" s="309"/>
      <c r="E17" s="312"/>
      <c r="F17" s="313"/>
    </row>
    <row r="18" spans="1:6" ht="23.25" customHeight="1">
      <c r="A18" s="309">
        <v>3.3</v>
      </c>
      <c r="B18" s="310"/>
      <c r="C18" s="311"/>
      <c r="D18" s="309"/>
      <c r="E18" s="312"/>
      <c r="F18" s="313"/>
    </row>
    <row r="19" spans="1:6" s="308" customFormat="1" ht="37.5" customHeight="1">
      <c r="A19" s="304">
        <v>4</v>
      </c>
      <c r="B19" s="305"/>
      <c r="C19" s="306">
        <f>SUM(C20:C22)</f>
        <v>0</v>
      </c>
      <c r="D19" s="304">
        <f>SUM(D20:D22)</f>
        <v>0</v>
      </c>
      <c r="E19" s="307">
        <f>SUM(E20:E22)</f>
        <v>0</v>
      </c>
      <c r="F19" s="306">
        <f>SUM(F20:F22)</f>
        <v>0</v>
      </c>
    </row>
    <row r="20" spans="1:6" ht="23.25" customHeight="1">
      <c r="A20" s="309">
        <v>4.0999999999999996</v>
      </c>
      <c r="B20" s="310"/>
      <c r="C20" s="311"/>
      <c r="D20" s="309"/>
      <c r="E20" s="312"/>
      <c r="F20" s="313"/>
    </row>
    <row r="21" spans="1:6" ht="23.25" customHeight="1">
      <c r="A21" s="309">
        <v>4.2</v>
      </c>
      <c r="B21" s="310"/>
      <c r="C21" s="311"/>
      <c r="D21" s="309"/>
      <c r="E21" s="312"/>
      <c r="F21" s="313"/>
    </row>
    <row r="22" spans="1:6" ht="23.25" customHeight="1">
      <c r="A22" s="309">
        <v>4.3</v>
      </c>
      <c r="B22" s="310"/>
      <c r="C22" s="311"/>
      <c r="D22" s="309"/>
      <c r="E22" s="312"/>
      <c r="F22" s="313"/>
    </row>
    <row r="23" spans="1:6" s="308" customFormat="1" ht="44.25" customHeight="1" thickBot="1">
      <c r="A23" s="314"/>
      <c r="B23" s="315" t="s">
        <v>68</v>
      </c>
      <c r="C23" s="316">
        <f>C7+C11+C15+C19</f>
        <v>0</v>
      </c>
      <c r="D23" s="314">
        <f>D7+D11+D15+D19</f>
        <v>0</v>
      </c>
      <c r="E23" s="317">
        <f>E7+E11+E15+E19</f>
        <v>0</v>
      </c>
      <c r="F23" s="316">
        <f>F7+F11+F15+F19</f>
        <v>0</v>
      </c>
    </row>
    <row r="24" spans="1:6" ht="20.25" customHeight="1"/>
    <row r="25" spans="1:6" ht="20.25" customHeight="1">
      <c r="B25" s="477" t="s">
        <v>236</v>
      </c>
      <c r="D25" s="478"/>
    </row>
    <row r="26" spans="1:6" ht="20.25" customHeight="1">
      <c r="B26" s="298"/>
    </row>
    <row r="27" spans="1:6" ht="20.25" customHeight="1">
      <c r="B27" s="298"/>
    </row>
    <row r="28" spans="1:6" ht="23.25" customHeight="1">
      <c r="B28" s="181" t="s">
        <v>2</v>
      </c>
      <c r="D28" s="577" t="str">
        <f>+'Ekamut-caxs'!D68</f>
        <v>Փ.Մարգարյան</v>
      </c>
      <c r="E28" s="577"/>
    </row>
    <row r="29" spans="1:6" ht="11.25" customHeight="1">
      <c r="B29" s="318" t="s">
        <v>4</v>
      </c>
      <c r="D29" s="578" t="s">
        <v>5</v>
      </c>
      <c r="E29" s="578"/>
    </row>
    <row r="30" spans="1:6" ht="24" customHeight="1">
      <c r="B30" s="308" t="s">
        <v>6</v>
      </c>
      <c r="D30" s="577" t="str">
        <f>+'Ekamut-caxs'!D70</f>
        <v>Ա.Մովսեսյան</v>
      </c>
      <c r="E30" s="577"/>
    </row>
    <row r="31" spans="1:6" ht="16.5" customHeight="1">
      <c r="B31" s="300" t="s">
        <v>181</v>
      </c>
      <c r="D31" s="574" t="s">
        <v>5</v>
      </c>
      <c r="E31" s="574"/>
    </row>
    <row r="32" spans="1:6" ht="16.2">
      <c r="E32" s="319"/>
    </row>
    <row r="33" spans="5:5" ht="15.75" customHeight="1">
      <c r="E33" s="320"/>
    </row>
    <row r="34" spans="5:5" ht="21" customHeight="1">
      <c r="E34" s="319"/>
    </row>
    <row r="35" spans="5:5">
      <c r="E35" s="320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otOHMYUKwW+gWOANcYBNAjoyikFrG7U8L5vTmtuh4Po=</DigestValue>
    </Reference>
    <Reference Type="http://www.w3.org/2000/09/xmldsig#Object" URI="#idOfficeObject">
      <DigestMethod Algorithm="http://www.w3.org/2001/04/xmlenc#sha256"/>
      <DigestValue>JGj3gEnm8JHsbHfhDXGffBusfadSZ04gIIqLWOIyLiU=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RjVAX+JcXdfrDeRI5/D9zCtvwwGukz8r/BmEj3yRzsU=</DigestValue>
    </Reference>
    <Reference Type="http://www.w3.org/2000/09/xmldsig#Object" URI="#idValidSigLnImg">
      <DigestMethod Algorithm="http://www.w3.org/2001/04/xmlenc#sha256"/>
      <DigestValue>nV1V+6Zuvegj/rimYVgh65cKtI5/UZnnU3ULWY2GIxY=</DigestValue>
    </Reference>
    <Reference Type="http://www.w3.org/2000/09/xmldsig#Object" URI="#idInvalidSigLnImg">
      <DigestMethod Algorithm="http://www.w3.org/2001/04/xmlenc#sha256"/>
      <DigestValue>jhmxEinnlVDatd1oO2JJXrKrvf3jqioMMMPCmE6ubk0=</DigestValue>
    </Reference>
  </SignedInfo>
  <SignatureValue>YI+s/9tpm/mUkUcLZC7DKNPKtF5cDtw48ihKQu8cCc1ZcgmuWKFX0kNtBqMfRQ23+LB7gCuKY06F
ZIHqZQ3BP6V1FxITWiLO9oLW3SuHLqe4p45ZYOa3r1c5kcgAaPeqizDu9H9Rqe6mgUhKio2pZibv
7fN/KP0EK9rWH9vpEvSALgVsEMz07JDB9CnaiFwA30tojOijxum+q/RLB4Oeg3WggF6S246rjbuI
lkDjzVfBUxe0GiBOFLeYgtyjmBHUcjpEt2N2fqPVKO1s1NhcoR0BGj/YF0ZlyRvFxBJqjQhYggKo
SPvDiVRlhuUb0RJRseo+USsg0LSyX7CgiEsZhg==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047cQaZY7b5KRfg1qXGRaQtKFJ9aufqTi2mqzvpfUVE=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i/EtW/LJOLpfJrkMZ19WHyZlW/C9nT3mxf0B+qlVDrg=</DigestValue>
      </Reference>
      <Reference URI="/xl/drawings/drawing2.xml?ContentType=application/vnd.openxmlformats-officedocument.drawing+xml">
        <DigestMethod Algorithm="http://www.w3.org/2001/04/xmlenc#sha256"/>
        <DigestValue>bIn367i3OvtPjHgqQ1dEHuR8mHM7LrpwpXU3cD6V6vo=</DigestValue>
      </Reference>
      <Reference URI="/xl/drawings/vmlDrawing1.vml?ContentType=application/vnd.openxmlformats-officedocument.vmlDrawing">
        <DigestMethod Algorithm="http://www.w3.org/2001/04/xmlenc#sha256"/>
        <DigestValue>+NZXGWlASx5qX72uoCOmzAQmfsnPY2gw/cX7wonpfe4=</DigestValue>
      </Reference>
      <Reference URI="/xl/drawings/vmlDrawing2.vml?ContentType=application/vnd.openxmlformats-officedocument.vmlDrawing">
        <DigestMethod Algorithm="http://www.w3.org/2001/04/xmlenc#sha256"/>
        <DigestValue>vqk3pTAZwSi1/SOibvPEr8yduK/EIWiUpHHfXwVM/cA=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media/image2.emf?ContentType=image/x-emf">
        <DigestMethod Algorithm="http://www.w3.org/2001/04/xmlenc#sha256"/>
        <DigestValue>nWb2pnfZfSPwUJipGZhfVXl5apuiCaqHBOQAXIyGb6g=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QPpRvo9LYF8H/uXQukr+KPSL48ketAQO5Ghbyr4PL0Q=</DigestValue>
      </Reference>
      <Reference URI="/xl/styles.xml?ContentType=application/vnd.openxmlformats-officedocument.spreadsheetml.styles+xml">
        <DigestMethod Algorithm="http://www.w3.org/2001/04/xmlenc#sha256"/>
        <DigestValue>Jwckv9jeDMwnEG09frwGLFr3C4N9K9U+z7BHSS0Q6sw=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B6JVc4UMM9ytuLryNtTNRG3RfAdiTKvXtzyH/T29n0k=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95fXW2jo166R1TfXvp+vZKBgmBgVAoWCv0bTTPWzWPw=</DigestValue>
      </Reference>
      <Reference URI="/xl/worksheets/sheet2.xml?ContentType=application/vnd.openxmlformats-officedocument.spreadsheetml.worksheet+xml">
        <DigestMethod Algorithm="http://www.w3.org/2001/04/xmlenc#sha256"/>
        <DigestValue>Li+t7jbU2wLmDqjzeytYdeAg/KM//QO2POT212XpwTQ=</DigestValue>
      </Reference>
      <Reference URI="/xl/worksheets/sheet3.xml?ContentType=application/vnd.openxmlformats-officedocument.spreadsheetml.worksheet+xml">
        <DigestMethod Algorithm="http://www.w3.org/2001/04/xmlenc#sha256"/>
        <DigestValue>lLvH/WKEp0tMLEMDo5wjXk38onp3wxlfuM9FC37HiPU=</DigestValue>
      </Reference>
      <Reference URI="/xl/worksheets/sheet4.xml?ContentType=application/vnd.openxmlformats-officedocument.spreadsheetml.worksheet+xml">
        <DigestMethod Algorithm="http://www.w3.org/2001/04/xmlenc#sha256"/>
        <DigestValue>8vt2PjytFxcJbsumGwUKy/Mo8EHb36aknqtrCGhmAFI=</DigestValue>
      </Reference>
      <Reference URI="/xl/worksheets/sheet5.xml?ContentType=application/vnd.openxmlformats-officedocument.spreadsheetml.worksheet+xml">
        <DigestMethod Algorithm="http://www.w3.org/2001/04/xmlenc#sha256"/>
        <DigestValue>ZVQcR2c0DoiiiuX02f9KDarxPOlAwV1jPgqTJnNj86I=</DigestValue>
      </Reference>
      <Reference URI="/xl/worksheets/sheet6.xml?ContentType=application/vnd.openxmlformats-officedocument.spreadsheetml.worksheet+xml">
        <DigestMethod Algorithm="http://www.w3.org/2001/04/xmlenc#sha256"/>
        <DigestValue>ZseEssjIfJmIydniXMUcvVAEcX1n6BTw0ATlp1xD3/Y=</DigestValue>
      </Reference>
      <Reference URI="/xl/worksheets/sheet7.xml?ContentType=application/vnd.openxmlformats-officedocument.spreadsheetml.worksheet+xml">
        <DigestMethod Algorithm="http://www.w3.org/2001/04/xmlenc#sha256"/>
        <DigestValue>8W6XOgU3qWVJQ1c/MLCHNa0eBgLC64L8ZvSWf9dtIl4=</DigestValue>
      </Reference>
      <Reference URI="/xl/worksheets/sheet8.xml?ContentType=application/vnd.openxmlformats-officedocument.spreadsheetml.worksheet+xml">
        <DigestMethod Algorithm="http://www.w3.org/2001/04/xmlenc#sha256"/>
        <DigestValue>FIIuKiF+MbURtLrx/K3EniRe0LOAgqVx/NZyGB4YUSA=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{5DCCAA6F-548A-456A-B96E-0070BC525B9C}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2023-04-03T17:26:34Z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1UvMzAAAAEwAAAAAAAABIAAAAAAAAAMwuEnj6fwAAkPMuePp/AAAAMxJ4+n8AAAEAAAAAAAAAWFgSePp/AAAAAAL3+n8AAAAAAAAAAAAAAAAAAAAAAADQtFLzMwAAAGD4MuBjAQAA2+Db9Pp/AAAAtlLzMwAAAJm2UvM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B9R8zMAAAAAAQAAAAAAAIg+//T6fwAAAAAAAAAAAAAJAAAAAAAAAGieKu5jAQAASMGBd/p/AAAAAAAAAAAAAAAAAAAAAAAA98+tqqEUAADoIFHzMwAAAAAAAAAAAAAAcJD17WMBAABg+DLgYwEAABAiUfMAAAAAAAAAAAAAAAAHAAAAAAAAAPiSFO5jAQAATCFR8zMAAACJIVHzMwAAAHHN1/T6fwAAAQAAAGMBAADAJFHzAAAAAKsPMWRTYQAAAAAAAAAAAABg+DLgYwEAANvg2/T6fwAA8CBR8zMAAACJIVHzMwAAACCJ9e1j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Ozf6YwEAAMA7N/oCAAAAiD7/9Pp/AAAAAAAAAAAAAJnranb6fwAAAAAAAPp/AAAAAAAAAAAAAAAAAAAAAAAAAAAAAAAAAAC38q2qoRQAAAAAAAAAAAAAwDs3+mMBAADg////AAAAAGD4MuBjAQAA6CZR8wAAAAAAAAAAAAAAAAYAAAAAAAAAIAAAAAAAAAAMJlHzMwAAAEkmUfMzAAAAcc3X9Pp/AACwKlHzMwAAAAAAAAAAAAAAwNpF7mMBAAC4YfR2+n8AAGD4MuBjAQAA2+Db9Pp/AACwJVHzMwAAAEkmUfMzAAAAQBmE8W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RQm//////8MAgAAAAABBGABHoRjAQAAhhLG///////5rcGb3zcAABi8LO5jAQAAqH1S8zMAAABwAIH6YwEAALB7UvMzAAAAYAEehAAAAABwAIH6YwEAAKzvB/X6fwAAAAAAAAAAAADb4Nv0+n8AAOB7UvMzAAAAZAAAAAAAAAAIAB6CY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1UvMzAAAAEwAAAAAAAABIAAAAAAAAAMwuEnj6fwAAkPMuePp/AAAAMxJ4+n8AAAEAAAAAAAAAWFgSePp/AAAAAAL3+n8AAAAAAAAAAAAAAAAAAAAAAADQtFLzMwAAAGD4MuBjAQAA2+Db9Pp/AAAAtlLzMwAAAJm2UvM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H1HzMwAAAAABAAAAAAAAiD7/9Pp/AAAAAAAAAAAAAAkAAAAAAAAAaJ4q7mMBAABIwYF3+n8AAAAAAAAAAAAAAAAAAAAAAAD3z62qoRQAAOggUfMzAAAAAAAAAAAAAABwkPXtYwEAAGD4MuBjAQAAECJR8wAAAAAAAAAAAAAAAAcAAAAAAAAA+JIU7mMBAABMIVHzMwAAAIkhUfMzAAAAcc3X9Pp/AAABAAAAYwEAAMAkUfMAAAAAqw8xZFNhAAAAAAAAAAAAAGD4MuBjAQAA2+Db9Pp/AADwIFHzMwAAAIkhUfMzAAAAIIn17W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A7N/pjAQAAwDs3+gIAAACIPv/0+n8AAAAAAAAAAAAAmetqdvp/AAAAAAAA+n8AAAAAAAAAAAAAAAAAAAAAAAAAAAAAAAAAALfyraqhFAAAAAAAAAAAAADAOzf6YwEAAOD///8AAAAAYPgy4GMBAADoJlHzAAAAAAAAAAAAAAAABgAAAAAAAAAgAAAAAAAAAAwmUfMzAAAASSZR8zMAAABxzdf0+n8AALAqUfMzAAAAAAAAAAAAAADA2kXuYwEAALhh9Hb6fwAAYPgy4GMBAADb4Nv0+n8AALAlUfMzAAAASSZR8zMAAABAGYTxY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xS8zMAAAAAAAAAAAAAAAAAAAAAAAAAAAAAAAAAAAAQVIr7YwEAAAgAAAAAAAAAgXwI9fp/AAAgJFX7YwEAAAAAAAAAAAAAAQAAAAAAAAAAAAAAAAAAAAEAAABjAQAA48AA7fp/AADHE9///////wwCAAAAAAEEYAEehGMBAACGEsb///////mtwZvfNwAAGLws7mMBAACofVLzMwAAAHAAgfpjAQAAsHtS8zMAAABgAR6EAAAAAHAAgfpjAQAArO8H9fp/AAAAAAAAAAAAANvg2/T6fwAA4HtS8zMAAABkAAAAAAAAAAgAMYJj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94inVwWlBgmneuGf00gNm0trklnTdKrfU99ZD1puSWs=</DigestValue>
    </Reference>
    <Reference Type="http://www.w3.org/2000/09/xmldsig#Object" URI="#idOfficeObject">
      <DigestMethod Algorithm="http://www.w3.org/2001/04/xmlenc#sha256"/>
      <DigestValue>Bkc8yCYU9rWrf1Y4ALRax2h00+gAL9LD4cXunfXLOzc=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EdKvE/ln7o7aEQVfuTQ/jklS5gVFzgRdgzXfEUVa3AY=</DigestValue>
    </Reference>
    <Reference Type="http://www.w3.org/2000/09/xmldsig#Object" URI="#idValidSigLnImg">
      <DigestMethod Algorithm="http://www.w3.org/2001/04/xmlenc#sha256"/>
      <DigestValue>6QUf74eIqrZnpDrzXTUy0P91kGi8vePjVpjvGTBMPOk=</DigestValue>
    </Reference>
    <Reference Type="http://www.w3.org/2000/09/xmldsig#Object" URI="#idInvalidSigLnImg">
      <DigestMethod Algorithm="http://www.w3.org/2001/04/xmlenc#sha256"/>
      <DigestValue>zNcEfPva2vMFfBD4dNaNsUGz0Gr8XpS+iUzMc3zpf6s=</DigestValue>
    </Reference>
  </SignedInfo>
  <SignatureValue>UlVpgpYyzLNOoZj1Yov4NskDT7kiHjeNc1eRUL3GJqud+sBxgIBjeitdg1R7Q4qCu595f8EoG+ax
yzac6AqMpvUwJT1DjmtVvGp3dI0OnIoB2gmwzWHXXKutwdeBK+cWLpn12+nUp88R+7vggQU/pOrf
PPdCNijcrislUC26/bi/W0ZE+IICFnXXY8UyXSQYdJ+1dm3PFGP1kYaWpKkHaVsbUfH224a7uhy3
OqWQUUbK2ES6V4orJabQpwAijfIHVB+TbuvbptW54B/x4iCp9Dr/b/RlyYFIjiJG4RnKzEOREbIC
KOpSg1meZL8UPxGRSEN5z9K+oNpfwA/Opmxe5A==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047cQaZY7b5KRfg1qXGRaQtKFJ9aufqTi2mqzvpfUVE=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i/EtW/LJOLpfJrkMZ19WHyZlW/C9nT3mxf0B+qlVDrg=</DigestValue>
      </Reference>
      <Reference URI="/xl/drawings/drawing2.xml?ContentType=application/vnd.openxmlformats-officedocument.drawing+xml">
        <DigestMethod Algorithm="http://www.w3.org/2001/04/xmlenc#sha256"/>
        <DigestValue>bIn367i3OvtPjHgqQ1dEHuR8mHM7LrpwpXU3cD6V6vo=</DigestValue>
      </Reference>
      <Reference URI="/xl/drawings/vmlDrawing1.vml?ContentType=application/vnd.openxmlformats-officedocument.vmlDrawing">
        <DigestMethod Algorithm="http://www.w3.org/2001/04/xmlenc#sha256"/>
        <DigestValue>+NZXGWlASx5qX72uoCOmzAQmfsnPY2gw/cX7wonpfe4=</DigestValue>
      </Reference>
      <Reference URI="/xl/drawings/vmlDrawing2.vml?ContentType=application/vnd.openxmlformats-officedocument.vmlDrawing">
        <DigestMethod Algorithm="http://www.w3.org/2001/04/xmlenc#sha256"/>
        <DigestValue>vqk3pTAZwSi1/SOibvPEr8yduK/EIWiUpHHfXwVM/cA=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Uu7vCDdmQYVJNljvxl1/lgZWRbyv7lkF+dTdR3fje7k=</DigestValue>
      </Reference>
      <Reference URI="/xl/media/image2.emf?ContentType=image/x-emf">
        <DigestMethod Algorithm="http://www.w3.org/2001/04/xmlenc#sha256"/>
        <DigestValue>nWb2pnfZfSPwUJipGZhfVXl5apuiCaqHBOQAXIyGb6g=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QPpRvo9LYF8H/uXQukr+KPSL48ketAQO5Ghbyr4PL0Q=</DigestValue>
      </Reference>
      <Reference URI="/xl/styles.xml?ContentType=application/vnd.openxmlformats-officedocument.spreadsheetml.styles+xml">
        <DigestMethod Algorithm="http://www.w3.org/2001/04/xmlenc#sha256"/>
        <DigestValue>Jwckv9jeDMwnEG09frwGLFr3C4N9K9U+z7BHSS0Q6sw=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B6JVc4UMM9ytuLryNtTNRG3RfAdiTKvXtzyH/T29n0k=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95fXW2jo166R1TfXvp+vZKBgmBgVAoWCv0bTTPWzWPw=</DigestValue>
      </Reference>
      <Reference URI="/xl/worksheets/sheet2.xml?ContentType=application/vnd.openxmlformats-officedocument.spreadsheetml.worksheet+xml">
        <DigestMethod Algorithm="http://www.w3.org/2001/04/xmlenc#sha256"/>
        <DigestValue>Li+t7jbU2wLmDqjzeytYdeAg/KM//QO2POT212XpwTQ=</DigestValue>
      </Reference>
      <Reference URI="/xl/worksheets/sheet3.xml?ContentType=application/vnd.openxmlformats-officedocument.spreadsheetml.worksheet+xml">
        <DigestMethod Algorithm="http://www.w3.org/2001/04/xmlenc#sha256"/>
        <DigestValue>lLvH/WKEp0tMLEMDo5wjXk38onp3wxlfuM9FC37HiPU=</DigestValue>
      </Reference>
      <Reference URI="/xl/worksheets/sheet4.xml?ContentType=application/vnd.openxmlformats-officedocument.spreadsheetml.worksheet+xml">
        <DigestMethod Algorithm="http://www.w3.org/2001/04/xmlenc#sha256"/>
        <DigestValue>8vt2PjytFxcJbsumGwUKy/Mo8EHb36aknqtrCGhmAFI=</DigestValue>
      </Reference>
      <Reference URI="/xl/worksheets/sheet5.xml?ContentType=application/vnd.openxmlformats-officedocument.spreadsheetml.worksheet+xml">
        <DigestMethod Algorithm="http://www.w3.org/2001/04/xmlenc#sha256"/>
        <DigestValue>ZVQcR2c0DoiiiuX02f9KDarxPOlAwV1jPgqTJnNj86I=</DigestValue>
      </Reference>
      <Reference URI="/xl/worksheets/sheet6.xml?ContentType=application/vnd.openxmlformats-officedocument.spreadsheetml.worksheet+xml">
        <DigestMethod Algorithm="http://www.w3.org/2001/04/xmlenc#sha256"/>
        <DigestValue>ZseEssjIfJmIydniXMUcvVAEcX1n6BTw0ATlp1xD3/Y=</DigestValue>
      </Reference>
      <Reference URI="/xl/worksheets/sheet7.xml?ContentType=application/vnd.openxmlformats-officedocument.spreadsheetml.worksheet+xml">
        <DigestMethod Algorithm="http://www.w3.org/2001/04/xmlenc#sha256"/>
        <DigestValue>8W6XOgU3qWVJQ1c/MLCHNa0eBgLC64L8ZvSWf9dtIl4=</DigestValue>
      </Reference>
      <Reference URI="/xl/worksheets/sheet8.xml?ContentType=application/vnd.openxmlformats-officedocument.spreadsheetml.worksheet+xml">
        <DigestMethod Algorithm="http://www.w3.org/2001/04/xmlenc#sha256"/>
        <DigestValue>FIIuKiF+MbURtLrx/K3EniRe0LOAgqVx/NZyGB4YUSA=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{D93CD12A-1724-4DA2-BFB4-7C34C867786D}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2023-04-03T17:26:48Z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1UvMzAAAAEwAAAAAAAABIAAAAAAAAAMwuEnj6fwAAkPMuePp/AAAAMxJ4+n8AAAEAAAAAAAAAWFgSePp/AAAAAAL3+n8AAAAAAAAAAAAAAAAAAAAAAADQtFLzMwAAAGD4MuBjAQAA2+Db9Pp/AAAAtlLzMwAAAJm2UvM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B9R8zMAAAAAAQAAAAAAAIg+//T6fwAAAAAAAAAAAAAJAAAAAAAAAGieKu5jAQAASMGBd/p/AAAAAAAAAAAAAAAAAAAAAAAA98+tqqEUAADoIFHzMwAAAAAAAAAAAAAAcJD17WMBAABg+DLgYwEAABAiUfMAAAAAAAAAAAAAAAAHAAAAAAAAAPiSFO5jAQAATCFR8zMAAACJIVHzMwAAAHHN1/T6fwAAAQAAAGMBAADAJFHzAAAAAKsPMWRTYQAAAAAAAAAAAABg+DLgYwEAANvg2/T6fwAA8CBR8zMAAACJIVHzMwAAACCJ9e1j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Ozf6YwEAAMA7N/oCAAAAiD7/9Pp/AAAAAAAAAAAAAJnranb6fwAAAAAAAPp/AAAAAAAAAAAAAAAAAAAAAAAAAAAAAAAAAAC38q2qoRQAAAAAAAAAAAAAwDs3+mMBAADg////AAAAAGD4MuBjAQAA6CZR8wAAAAAAAAAAAAAAAAYAAAAAAAAAIAAAAAAAAAAMJlHzMwAAAEkmUfMzAAAAcc3X9Pp/AACwKlHzMwAAAAAAAAAAAAAAwNpF7mMBAAC4YfR2+n8AAGD4MuBjAQAA2+Db9Pp/AACwJVHzMwAAAEkmUfMzAAAAQBmE8WM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nBJ1//////8MAgAAAAABBAAAHoRjAQAAhhLG///////5rcGb3zcAABi8LO5jAQAAqH1S8zMAAABwAIH6YwEAALB7UvMzAAAAAAAehAAAAABwAIH6YwEAAKzvB/X6fwAAAAAAAAAAAADb4Nv0+n8AAOB7UvMzAAAAZAAAAAAAAAAIALKBY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1UvMzAAAAEwAAAAAAAABIAAAAAAAAAMwuEnj6fwAAkPMuePp/AAAAMxJ4+n8AAAEAAAAAAAAAWFgSePp/AAAAAAL3+n8AAAAAAAAAAAAAAAAAAAAAAADQtFLzMwAAAGD4MuBjAQAA2+Db9Pp/AAAAtlLzMwAAAJm2UvM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H1HzMwAAAAABAAAAAAAAiD7/9Pp/AAAAAAAAAAAAAAkAAAAAAAAAaJ4q7mMBAABIwYF3+n8AAAAAAAAAAAAAAAAAAAAAAAD3z62qoRQAAOggUfMzAAAAAAAAAAAAAABwkPXtYwEAAGD4MuBjAQAAECJR8wAAAAAAAAAAAAAAAAcAAAAAAAAA+JIU7mMBAABMIVHzMwAAAIkhUfMzAAAAcc3X9Pp/AAABAAAAYwEAAMAkUfMAAAAAqw8xZFNhAAAAAAAAAAAAAGD4MuBjAQAA2+Db9Pp/AADwIFHzMwAAAIkhUfMzAAAAIIn17W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A7N/pjAQAAwDs3+gIAAACIPv/0+n8AAAAAAAAAAAAAmetqdvp/AAAAAAAA+n8AAAAAAAAAAAAAAAAAAAAAAAAAAAAAAAAAALfyraqhFAAAAAAAAAAAAADAOzf6YwEAAOD///8AAAAAYPgy4GMBAADoJlHzAAAAAAAAAAAAAAAABgAAAAAAAAAgAAAAAAAAAAwmUfMzAAAASSZR8zMAAABxzdf0+n8AALAqUfMzAAAAAAAAAAAAAADA2kXuYwEAALhh9Hb6fwAAYPgy4GMBAADb4Nv0+n8AALAlUfMzAAAASSZR8zMAAABAGYTxY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xS8zMAAAAAAAAAAAAAAAAAAAAAAAAAAAAAAAAAAAAQbCL6YwEAAAgAAAAAAAAAgXwI9fp/AAAgJFX7YwEAAAAAAAAAAAAAAQAAAAAAAAAAAPvdYwEAAAEAAABjAQAA48AA7fp/AACgDvb//////wwCAAAAAAEEAAAehGMBAACGEsb///////mtwZvfNwAAGLws7mMBAACofVLzMwAAAHAAgfpjAQAAsHtS8zMAAAAAAB6EAAAAAHAAgfpjAQAArO8H9fp/AAAAAAAAAAAAANvg2/T6fwAA4HtS8zMAAABkAAAAAAAAAAgAs4Fj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2023-03-16T07:20:31Z</cp:lastPrinted>
  <dcterms:created xsi:type="dcterms:W3CDTF">1996-10-14T23:33:28Z</dcterms:created>
  <dcterms:modified xsi:type="dcterms:W3CDTF">2023-03-29T08:41:42Z</dcterms:modified>
</cp:coreProperties>
</file>